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3"/>
  <workbookPr codeName="ThisWorkbook"/>
  <mc:AlternateContent xmlns:mc="http://schemas.openxmlformats.org/markup-compatibility/2006">
    <mc:Choice Requires="x15">
      <x15ac:absPath xmlns:x15ac="http://schemas.microsoft.com/office/spreadsheetml/2010/11/ac" url="F:\research\food stamps\18-49s\18-49s Sharepoint folder structure\ABAWDs\FY 2018\Georgia\Request 063017\"/>
    </mc:Choice>
  </mc:AlternateContent>
  <xr:revisionPtr revIDLastSave="0" documentId="11_B0E473A6C94F121422E442C1F71EF4C213A10E67" xr6:coauthVersionLast="47" xr6:coauthVersionMax="47" xr10:uidLastSave="{00000000-0000-0000-0000-000000000000}"/>
  <bookViews>
    <workbookView xWindow="0" yWindow="0" windowWidth="21600" windowHeight="9735" xr2:uid="{00000000-000D-0000-FFFF-FFFF00000000}"/>
  </bookViews>
  <sheets>
    <sheet name="Summary " sheetId="50" r:id="rId1"/>
    <sheet name="National" sheetId="51" r:id="rId2"/>
    <sheet name="Step 1" sheetId="5" r:id="rId3"/>
    <sheet name="Step 2" sheetId="6" r:id="rId4"/>
    <sheet name="Step 3" sheetId="7" r:id="rId5"/>
    <sheet name="Step 4" sheetId="8" r:id="rId6"/>
  </sheets>
  <definedNames>
    <definedName name="_xlnm._FilterDatabase" localSheetId="2" hidden="1">'Step 1'!$A$2:$AF$161</definedName>
    <definedName name="_xlnm._FilterDatabase" localSheetId="3" hidden="1">'Step 2'!$A$2:$H$161</definedName>
    <definedName name="_xlnm._FilterDatabase" localSheetId="4" hidden="1">'Step 3'!$A$2:$AE$161</definedName>
    <definedName name="_xlnm._FilterDatabase" localSheetId="5" hidden="1">'Step 4'!$A$2:$H$161</definedName>
    <definedName name="_xlnm._FilterDatabase" localSheetId="0" hidden="1">'Summary '!$A$20:$L$87</definedName>
    <definedName name="_xlnm.Database" localSheetId="1">#REF!</definedName>
    <definedName name="_xlnm.Database" localSheetId="0">#REF!</definedName>
    <definedName name="_xlnm.Database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1" i="6" l="1"/>
  <c r="F161" i="6"/>
  <c r="E161" i="6"/>
  <c r="D161" i="6"/>
  <c r="C161" i="6"/>
  <c r="B161" i="6"/>
  <c r="G160" i="6"/>
  <c r="F160" i="6"/>
  <c r="E160" i="6"/>
  <c r="D160" i="6"/>
  <c r="C160" i="6"/>
  <c r="B160" i="6"/>
  <c r="G159" i="6"/>
  <c r="F159" i="6"/>
  <c r="E159" i="6"/>
  <c r="D159" i="6"/>
  <c r="C159" i="6"/>
  <c r="B159" i="6"/>
  <c r="G158" i="6"/>
  <c r="F158" i="6"/>
  <c r="E158" i="6"/>
  <c r="D158" i="6"/>
  <c r="C158" i="6"/>
  <c r="B158" i="6"/>
  <c r="G157" i="6"/>
  <c r="F157" i="6"/>
  <c r="E157" i="6"/>
  <c r="D157" i="6"/>
  <c r="C157" i="6"/>
  <c r="B157" i="6"/>
  <c r="G156" i="6"/>
  <c r="F156" i="6"/>
  <c r="E156" i="6"/>
  <c r="D156" i="6"/>
  <c r="C156" i="6"/>
  <c r="B156" i="6"/>
  <c r="G155" i="6"/>
  <c r="F155" i="6"/>
  <c r="E155" i="6"/>
  <c r="D155" i="6"/>
  <c r="C155" i="6"/>
  <c r="B155" i="6"/>
  <c r="G154" i="6"/>
  <c r="F154" i="6"/>
  <c r="E154" i="6"/>
  <c r="D154" i="6"/>
  <c r="C154" i="6"/>
  <c r="B154" i="6"/>
  <c r="G153" i="6"/>
  <c r="F153" i="6"/>
  <c r="E153" i="6"/>
  <c r="D153" i="6"/>
  <c r="C153" i="6"/>
  <c r="B153" i="6"/>
  <c r="G152" i="6"/>
  <c r="F152" i="6"/>
  <c r="E152" i="6"/>
  <c r="D152" i="6"/>
  <c r="C152" i="6"/>
  <c r="B152" i="6"/>
  <c r="G151" i="6"/>
  <c r="F151" i="6"/>
  <c r="E151" i="6"/>
  <c r="D151" i="6"/>
  <c r="C151" i="6"/>
  <c r="B151" i="6"/>
  <c r="G150" i="6"/>
  <c r="F150" i="6"/>
  <c r="E150" i="6"/>
  <c r="D150" i="6"/>
  <c r="C150" i="6"/>
  <c r="B150" i="6"/>
  <c r="G149" i="6"/>
  <c r="F149" i="6"/>
  <c r="E149" i="6"/>
  <c r="D149" i="6"/>
  <c r="C149" i="6"/>
  <c r="B149" i="6"/>
  <c r="G148" i="6"/>
  <c r="F148" i="6"/>
  <c r="E148" i="6"/>
  <c r="D148" i="6"/>
  <c r="C148" i="6"/>
  <c r="B148" i="6"/>
  <c r="G147" i="6"/>
  <c r="F147" i="6"/>
  <c r="E147" i="6"/>
  <c r="D147" i="6"/>
  <c r="C147" i="6"/>
  <c r="B147" i="6"/>
  <c r="G146" i="6"/>
  <c r="F146" i="6"/>
  <c r="E146" i="6"/>
  <c r="D146" i="6"/>
  <c r="C146" i="6"/>
  <c r="B146" i="6"/>
  <c r="G145" i="6"/>
  <c r="F145" i="6"/>
  <c r="E145" i="6"/>
  <c r="D145" i="6"/>
  <c r="C145" i="6"/>
  <c r="B145" i="6"/>
  <c r="G144" i="6"/>
  <c r="F144" i="6"/>
  <c r="E144" i="6"/>
  <c r="D144" i="6"/>
  <c r="C144" i="6"/>
  <c r="B144" i="6"/>
  <c r="G143" i="6"/>
  <c r="F143" i="6"/>
  <c r="E143" i="6"/>
  <c r="D143" i="6"/>
  <c r="C143" i="6"/>
  <c r="B143" i="6"/>
  <c r="G142" i="6"/>
  <c r="F142" i="6"/>
  <c r="E142" i="6"/>
  <c r="D142" i="6"/>
  <c r="C142" i="6"/>
  <c r="B142" i="6"/>
  <c r="G141" i="6"/>
  <c r="F141" i="6"/>
  <c r="E141" i="6"/>
  <c r="D141" i="6"/>
  <c r="C141" i="6"/>
  <c r="B141" i="6"/>
  <c r="G140" i="6"/>
  <c r="F140" i="6"/>
  <c r="E140" i="6"/>
  <c r="D140" i="6"/>
  <c r="C140" i="6"/>
  <c r="B140" i="6"/>
  <c r="G139" i="6"/>
  <c r="F139" i="6"/>
  <c r="E139" i="6"/>
  <c r="D139" i="6"/>
  <c r="C139" i="6"/>
  <c r="B139" i="6"/>
  <c r="G138" i="6"/>
  <c r="F138" i="6"/>
  <c r="E138" i="6"/>
  <c r="D138" i="6"/>
  <c r="C138" i="6"/>
  <c r="B138" i="6"/>
  <c r="G137" i="6"/>
  <c r="F137" i="6"/>
  <c r="E137" i="6"/>
  <c r="D137" i="6"/>
  <c r="C137" i="6"/>
  <c r="B137" i="6"/>
  <c r="G136" i="6"/>
  <c r="F136" i="6"/>
  <c r="E136" i="6"/>
  <c r="D136" i="6"/>
  <c r="C136" i="6"/>
  <c r="B136" i="6"/>
  <c r="G135" i="6"/>
  <c r="F135" i="6"/>
  <c r="E135" i="6"/>
  <c r="D135" i="6"/>
  <c r="C135" i="6"/>
  <c r="B135" i="6"/>
  <c r="G134" i="6"/>
  <c r="F134" i="6"/>
  <c r="E134" i="6"/>
  <c r="D134" i="6"/>
  <c r="C134" i="6"/>
  <c r="B134" i="6"/>
  <c r="G133" i="6"/>
  <c r="F133" i="6"/>
  <c r="E133" i="6"/>
  <c r="D133" i="6"/>
  <c r="C133" i="6"/>
  <c r="B133" i="6"/>
  <c r="G132" i="6"/>
  <c r="F132" i="6"/>
  <c r="E132" i="6"/>
  <c r="D132" i="6"/>
  <c r="C132" i="6"/>
  <c r="B132" i="6"/>
  <c r="G131" i="6"/>
  <c r="F131" i="6"/>
  <c r="E131" i="6"/>
  <c r="D131" i="6"/>
  <c r="C131" i="6"/>
  <c r="B131" i="6"/>
  <c r="G130" i="6"/>
  <c r="F130" i="6"/>
  <c r="E130" i="6"/>
  <c r="D130" i="6"/>
  <c r="C130" i="6"/>
  <c r="B130" i="6"/>
  <c r="G129" i="6"/>
  <c r="F129" i="6"/>
  <c r="E129" i="6"/>
  <c r="D129" i="6"/>
  <c r="C129" i="6"/>
  <c r="B129" i="6"/>
  <c r="G128" i="6"/>
  <c r="F128" i="6"/>
  <c r="E128" i="6"/>
  <c r="D128" i="6"/>
  <c r="C128" i="6"/>
  <c r="B128" i="6"/>
  <c r="G127" i="6"/>
  <c r="F127" i="6"/>
  <c r="E127" i="6"/>
  <c r="D127" i="6"/>
  <c r="C127" i="6"/>
  <c r="B127" i="6"/>
  <c r="G126" i="6"/>
  <c r="F126" i="6"/>
  <c r="E126" i="6"/>
  <c r="D126" i="6"/>
  <c r="C126" i="6"/>
  <c r="B126" i="6"/>
  <c r="G125" i="6"/>
  <c r="F125" i="6"/>
  <c r="E125" i="6"/>
  <c r="D125" i="6"/>
  <c r="C125" i="6"/>
  <c r="B125" i="6"/>
  <c r="G124" i="6"/>
  <c r="F124" i="6"/>
  <c r="E124" i="6"/>
  <c r="D124" i="6"/>
  <c r="C124" i="6"/>
  <c r="B124" i="6"/>
  <c r="G123" i="6"/>
  <c r="F123" i="6"/>
  <c r="E123" i="6"/>
  <c r="D123" i="6"/>
  <c r="C123" i="6"/>
  <c r="B123" i="6"/>
  <c r="G122" i="6"/>
  <c r="F122" i="6"/>
  <c r="E122" i="6"/>
  <c r="D122" i="6"/>
  <c r="C122" i="6"/>
  <c r="B122" i="6"/>
  <c r="G121" i="6"/>
  <c r="F121" i="6"/>
  <c r="E121" i="6"/>
  <c r="D121" i="6"/>
  <c r="C121" i="6"/>
  <c r="B121" i="6"/>
  <c r="G120" i="6"/>
  <c r="F120" i="6"/>
  <c r="E120" i="6"/>
  <c r="D120" i="6"/>
  <c r="C120" i="6"/>
  <c r="B120" i="6"/>
  <c r="G119" i="6"/>
  <c r="F119" i="6"/>
  <c r="E119" i="6"/>
  <c r="D119" i="6"/>
  <c r="C119" i="6"/>
  <c r="B119" i="6"/>
  <c r="G118" i="6"/>
  <c r="F118" i="6"/>
  <c r="E118" i="6"/>
  <c r="D118" i="6"/>
  <c r="C118" i="6"/>
  <c r="B118" i="6"/>
  <c r="G117" i="6"/>
  <c r="F117" i="6"/>
  <c r="E117" i="6"/>
  <c r="D117" i="6"/>
  <c r="C117" i="6"/>
  <c r="B117" i="6"/>
  <c r="G116" i="6"/>
  <c r="F116" i="6"/>
  <c r="E116" i="6"/>
  <c r="D116" i="6"/>
  <c r="C116" i="6"/>
  <c r="B116" i="6"/>
  <c r="G115" i="6"/>
  <c r="F115" i="6"/>
  <c r="E115" i="6"/>
  <c r="D115" i="6"/>
  <c r="C115" i="6"/>
  <c r="B115" i="6"/>
  <c r="G114" i="6"/>
  <c r="F114" i="6"/>
  <c r="E114" i="6"/>
  <c r="D114" i="6"/>
  <c r="C114" i="6"/>
  <c r="B114" i="6"/>
  <c r="G113" i="6"/>
  <c r="F113" i="6"/>
  <c r="E113" i="6"/>
  <c r="D113" i="6"/>
  <c r="C113" i="6"/>
  <c r="B113" i="6"/>
  <c r="G112" i="6"/>
  <c r="F112" i="6"/>
  <c r="E112" i="6"/>
  <c r="D112" i="6"/>
  <c r="C112" i="6"/>
  <c r="B112" i="6"/>
  <c r="G111" i="6"/>
  <c r="F111" i="6"/>
  <c r="E111" i="6"/>
  <c r="D111" i="6"/>
  <c r="C111" i="6"/>
  <c r="B111" i="6"/>
  <c r="G110" i="6"/>
  <c r="F110" i="6"/>
  <c r="E110" i="6"/>
  <c r="D110" i="6"/>
  <c r="C110" i="6"/>
  <c r="B110" i="6"/>
  <c r="G109" i="6"/>
  <c r="F109" i="6"/>
  <c r="E109" i="6"/>
  <c r="D109" i="6"/>
  <c r="C109" i="6"/>
  <c r="B109" i="6"/>
  <c r="G108" i="6"/>
  <c r="F108" i="6"/>
  <c r="E108" i="6"/>
  <c r="D108" i="6"/>
  <c r="C108" i="6"/>
  <c r="B108" i="6"/>
  <c r="G107" i="6"/>
  <c r="F107" i="6"/>
  <c r="E107" i="6"/>
  <c r="D107" i="6"/>
  <c r="C107" i="6"/>
  <c r="B107" i="6"/>
  <c r="G106" i="6"/>
  <c r="F106" i="6"/>
  <c r="E106" i="6"/>
  <c r="D106" i="6"/>
  <c r="C106" i="6"/>
  <c r="B106" i="6"/>
  <c r="G105" i="6"/>
  <c r="F105" i="6"/>
  <c r="E105" i="6"/>
  <c r="D105" i="6"/>
  <c r="C105" i="6"/>
  <c r="B105" i="6"/>
  <c r="G104" i="6"/>
  <c r="F104" i="6"/>
  <c r="E104" i="6"/>
  <c r="D104" i="6"/>
  <c r="C104" i="6"/>
  <c r="B104" i="6"/>
  <c r="G103" i="6"/>
  <c r="F103" i="6"/>
  <c r="E103" i="6"/>
  <c r="D103" i="6"/>
  <c r="C103" i="6"/>
  <c r="B103" i="6"/>
  <c r="G102" i="6"/>
  <c r="F102" i="6"/>
  <c r="E102" i="6"/>
  <c r="D102" i="6"/>
  <c r="C102" i="6"/>
  <c r="B102" i="6"/>
  <c r="G101" i="6"/>
  <c r="F101" i="6"/>
  <c r="E101" i="6"/>
  <c r="D101" i="6"/>
  <c r="C101" i="6"/>
  <c r="B101" i="6"/>
  <c r="G100" i="6"/>
  <c r="F100" i="6"/>
  <c r="E100" i="6"/>
  <c r="D100" i="6"/>
  <c r="C100" i="6"/>
  <c r="B100" i="6"/>
  <c r="G99" i="6"/>
  <c r="F99" i="6"/>
  <c r="E99" i="6"/>
  <c r="D99" i="6"/>
  <c r="C99" i="6"/>
  <c r="B99" i="6"/>
  <c r="G98" i="6"/>
  <c r="F98" i="6"/>
  <c r="E98" i="6"/>
  <c r="D98" i="6"/>
  <c r="C98" i="6"/>
  <c r="B98" i="6"/>
  <c r="G97" i="6"/>
  <c r="F97" i="6"/>
  <c r="E97" i="6"/>
  <c r="D97" i="6"/>
  <c r="C97" i="6"/>
  <c r="B97" i="6"/>
  <c r="G96" i="6"/>
  <c r="F96" i="6"/>
  <c r="E96" i="6"/>
  <c r="D96" i="6"/>
  <c r="C96" i="6"/>
  <c r="B96" i="6"/>
  <c r="G95" i="6"/>
  <c r="F95" i="6"/>
  <c r="E95" i="6"/>
  <c r="D95" i="6"/>
  <c r="C95" i="6"/>
  <c r="B95" i="6"/>
  <c r="G94" i="6"/>
  <c r="F94" i="6"/>
  <c r="E94" i="6"/>
  <c r="D94" i="6"/>
  <c r="C94" i="6"/>
  <c r="B94" i="6"/>
  <c r="G93" i="6"/>
  <c r="F93" i="6"/>
  <c r="E93" i="6"/>
  <c r="D93" i="6"/>
  <c r="C93" i="6"/>
  <c r="B93" i="6"/>
  <c r="G92" i="6"/>
  <c r="F92" i="6"/>
  <c r="E92" i="6"/>
  <c r="D92" i="6"/>
  <c r="C92" i="6"/>
  <c r="B92" i="6"/>
  <c r="G91" i="6"/>
  <c r="F91" i="6"/>
  <c r="E91" i="6"/>
  <c r="D91" i="6"/>
  <c r="C91" i="6"/>
  <c r="B91" i="6"/>
  <c r="G90" i="6"/>
  <c r="F90" i="6"/>
  <c r="E90" i="6"/>
  <c r="D90" i="6"/>
  <c r="C90" i="6"/>
  <c r="B90" i="6"/>
  <c r="G89" i="6"/>
  <c r="F89" i="6"/>
  <c r="E89" i="6"/>
  <c r="D89" i="6"/>
  <c r="C89" i="6"/>
  <c r="B89" i="6"/>
  <c r="G88" i="6"/>
  <c r="F88" i="6"/>
  <c r="E88" i="6"/>
  <c r="D88" i="6"/>
  <c r="C88" i="6"/>
  <c r="B88" i="6"/>
  <c r="G87" i="6"/>
  <c r="F87" i="6"/>
  <c r="E87" i="6"/>
  <c r="D87" i="6"/>
  <c r="C87" i="6"/>
  <c r="B87" i="6"/>
  <c r="G86" i="6"/>
  <c r="F86" i="6"/>
  <c r="E86" i="6"/>
  <c r="D86" i="6"/>
  <c r="C86" i="6"/>
  <c r="B86" i="6"/>
  <c r="G85" i="6"/>
  <c r="F85" i="6"/>
  <c r="E85" i="6"/>
  <c r="D85" i="6"/>
  <c r="C85" i="6"/>
  <c r="B85" i="6"/>
  <c r="G84" i="6"/>
  <c r="F84" i="6"/>
  <c r="E84" i="6"/>
  <c r="D84" i="6"/>
  <c r="C84" i="6"/>
  <c r="B84" i="6"/>
  <c r="G83" i="6"/>
  <c r="F83" i="6"/>
  <c r="E83" i="6"/>
  <c r="D83" i="6"/>
  <c r="C83" i="6"/>
  <c r="B83" i="6"/>
  <c r="G82" i="6"/>
  <c r="F82" i="6"/>
  <c r="E82" i="6"/>
  <c r="D82" i="6"/>
  <c r="C82" i="6"/>
  <c r="B82" i="6"/>
  <c r="G81" i="6"/>
  <c r="F81" i="6"/>
  <c r="E81" i="6"/>
  <c r="D81" i="6"/>
  <c r="C81" i="6"/>
  <c r="B81" i="6"/>
  <c r="G80" i="6"/>
  <c r="F80" i="6"/>
  <c r="E80" i="6"/>
  <c r="D80" i="6"/>
  <c r="C80" i="6"/>
  <c r="B80" i="6"/>
  <c r="G79" i="6"/>
  <c r="F79" i="6"/>
  <c r="E79" i="6"/>
  <c r="D79" i="6"/>
  <c r="C79" i="6"/>
  <c r="B79" i="6"/>
  <c r="G78" i="6"/>
  <c r="F78" i="6"/>
  <c r="E78" i="6"/>
  <c r="D78" i="6"/>
  <c r="C78" i="6"/>
  <c r="B78" i="6"/>
  <c r="G77" i="6"/>
  <c r="F77" i="6"/>
  <c r="E77" i="6"/>
  <c r="D77" i="6"/>
  <c r="C77" i="6"/>
  <c r="B77" i="6"/>
  <c r="G76" i="6"/>
  <c r="F76" i="6"/>
  <c r="E76" i="6"/>
  <c r="D76" i="6"/>
  <c r="C76" i="6"/>
  <c r="B76" i="6"/>
  <c r="G75" i="6"/>
  <c r="F75" i="6"/>
  <c r="E75" i="6"/>
  <c r="D75" i="6"/>
  <c r="C75" i="6"/>
  <c r="B75" i="6"/>
  <c r="G74" i="6"/>
  <c r="F74" i="6"/>
  <c r="E74" i="6"/>
  <c r="D74" i="6"/>
  <c r="C74" i="6"/>
  <c r="B74" i="6"/>
  <c r="G73" i="6"/>
  <c r="F73" i="6"/>
  <c r="E73" i="6"/>
  <c r="D73" i="6"/>
  <c r="C73" i="6"/>
  <c r="B73" i="6"/>
  <c r="G72" i="6"/>
  <c r="F72" i="6"/>
  <c r="E72" i="6"/>
  <c r="D72" i="6"/>
  <c r="C72" i="6"/>
  <c r="B72" i="6"/>
  <c r="G71" i="6"/>
  <c r="F71" i="6"/>
  <c r="E71" i="6"/>
  <c r="D71" i="6"/>
  <c r="C71" i="6"/>
  <c r="B71" i="6"/>
  <c r="G70" i="6"/>
  <c r="F70" i="6"/>
  <c r="E70" i="6"/>
  <c r="D70" i="6"/>
  <c r="C70" i="6"/>
  <c r="B70" i="6"/>
  <c r="G69" i="6"/>
  <c r="F69" i="6"/>
  <c r="E69" i="6"/>
  <c r="D69" i="6"/>
  <c r="C69" i="6"/>
  <c r="B69" i="6"/>
  <c r="G68" i="6"/>
  <c r="F68" i="6"/>
  <c r="E68" i="6"/>
  <c r="D68" i="6"/>
  <c r="C68" i="6"/>
  <c r="B68" i="6"/>
  <c r="G67" i="6"/>
  <c r="F67" i="6"/>
  <c r="E67" i="6"/>
  <c r="D67" i="6"/>
  <c r="C67" i="6"/>
  <c r="B67" i="6"/>
  <c r="G66" i="6"/>
  <c r="F66" i="6"/>
  <c r="E66" i="6"/>
  <c r="D66" i="6"/>
  <c r="C66" i="6"/>
  <c r="B66" i="6"/>
  <c r="G65" i="6"/>
  <c r="F65" i="6"/>
  <c r="E65" i="6"/>
  <c r="D65" i="6"/>
  <c r="C65" i="6"/>
  <c r="B65" i="6"/>
  <c r="G64" i="6"/>
  <c r="F64" i="6"/>
  <c r="E64" i="6"/>
  <c r="D64" i="6"/>
  <c r="C64" i="6"/>
  <c r="B64" i="6"/>
  <c r="G63" i="6"/>
  <c r="F63" i="6"/>
  <c r="E63" i="6"/>
  <c r="D63" i="6"/>
  <c r="C63" i="6"/>
  <c r="B63" i="6"/>
  <c r="G62" i="6"/>
  <c r="F62" i="6"/>
  <c r="E62" i="6"/>
  <c r="D62" i="6"/>
  <c r="C62" i="6"/>
  <c r="B62" i="6"/>
  <c r="G61" i="6"/>
  <c r="F61" i="6"/>
  <c r="E61" i="6"/>
  <c r="D61" i="6"/>
  <c r="C61" i="6"/>
  <c r="B61" i="6"/>
  <c r="G60" i="6"/>
  <c r="F60" i="6"/>
  <c r="E60" i="6"/>
  <c r="D60" i="6"/>
  <c r="C60" i="6"/>
  <c r="B60" i="6"/>
  <c r="G59" i="6"/>
  <c r="F59" i="6"/>
  <c r="E59" i="6"/>
  <c r="D59" i="6"/>
  <c r="C59" i="6"/>
  <c r="B59" i="6"/>
  <c r="G58" i="6"/>
  <c r="F58" i="6"/>
  <c r="E58" i="6"/>
  <c r="D58" i="6"/>
  <c r="C58" i="6"/>
  <c r="B58" i="6"/>
  <c r="G57" i="6"/>
  <c r="F57" i="6"/>
  <c r="E57" i="6"/>
  <c r="D57" i="6"/>
  <c r="C57" i="6"/>
  <c r="B57" i="6"/>
  <c r="G56" i="6"/>
  <c r="F56" i="6"/>
  <c r="E56" i="6"/>
  <c r="D56" i="6"/>
  <c r="C56" i="6"/>
  <c r="B56" i="6"/>
  <c r="G55" i="6"/>
  <c r="F55" i="6"/>
  <c r="E55" i="6"/>
  <c r="D55" i="6"/>
  <c r="C55" i="6"/>
  <c r="B55" i="6"/>
  <c r="G54" i="6"/>
  <c r="F54" i="6"/>
  <c r="E54" i="6"/>
  <c r="D54" i="6"/>
  <c r="C54" i="6"/>
  <c r="B54" i="6"/>
  <c r="G53" i="6"/>
  <c r="F53" i="6"/>
  <c r="E53" i="6"/>
  <c r="D53" i="6"/>
  <c r="C53" i="6"/>
  <c r="B53" i="6"/>
  <c r="G52" i="6"/>
  <c r="F52" i="6"/>
  <c r="E52" i="6"/>
  <c r="D52" i="6"/>
  <c r="C52" i="6"/>
  <c r="B52" i="6"/>
  <c r="G51" i="6"/>
  <c r="F51" i="6"/>
  <c r="E51" i="6"/>
  <c r="D51" i="6"/>
  <c r="C51" i="6"/>
  <c r="B51" i="6"/>
  <c r="G50" i="6"/>
  <c r="F50" i="6"/>
  <c r="E50" i="6"/>
  <c r="D50" i="6"/>
  <c r="C50" i="6"/>
  <c r="B50" i="6"/>
  <c r="G49" i="6"/>
  <c r="F49" i="6"/>
  <c r="E49" i="6"/>
  <c r="D49" i="6"/>
  <c r="C49" i="6"/>
  <c r="B49" i="6"/>
  <c r="G48" i="6"/>
  <c r="F48" i="6"/>
  <c r="E48" i="6"/>
  <c r="D48" i="6"/>
  <c r="C48" i="6"/>
  <c r="B48" i="6"/>
  <c r="G47" i="6"/>
  <c r="F47" i="6"/>
  <c r="E47" i="6"/>
  <c r="D47" i="6"/>
  <c r="C47" i="6"/>
  <c r="B47" i="6"/>
  <c r="G46" i="6"/>
  <c r="F46" i="6"/>
  <c r="E46" i="6"/>
  <c r="D46" i="6"/>
  <c r="C46" i="6"/>
  <c r="B46" i="6"/>
  <c r="G45" i="6"/>
  <c r="F45" i="6"/>
  <c r="E45" i="6"/>
  <c r="D45" i="6"/>
  <c r="C45" i="6"/>
  <c r="B45" i="6"/>
  <c r="G44" i="6"/>
  <c r="F44" i="6"/>
  <c r="E44" i="6"/>
  <c r="D44" i="6"/>
  <c r="C44" i="6"/>
  <c r="B44" i="6"/>
  <c r="G43" i="6"/>
  <c r="F43" i="6"/>
  <c r="E43" i="6"/>
  <c r="D43" i="6"/>
  <c r="C43" i="6"/>
  <c r="B43" i="6"/>
  <c r="G42" i="6"/>
  <c r="F42" i="6"/>
  <c r="E42" i="6"/>
  <c r="D42" i="6"/>
  <c r="C42" i="6"/>
  <c r="B42" i="6"/>
  <c r="G41" i="6"/>
  <c r="F41" i="6"/>
  <c r="E41" i="6"/>
  <c r="D41" i="6"/>
  <c r="C41" i="6"/>
  <c r="B41" i="6"/>
  <c r="G40" i="6"/>
  <c r="F40" i="6"/>
  <c r="E40" i="6"/>
  <c r="D40" i="6"/>
  <c r="C40" i="6"/>
  <c r="B40" i="6"/>
  <c r="G39" i="6"/>
  <c r="F39" i="6"/>
  <c r="E39" i="6"/>
  <c r="D39" i="6"/>
  <c r="C39" i="6"/>
  <c r="B39" i="6"/>
  <c r="G38" i="6"/>
  <c r="F38" i="6"/>
  <c r="E38" i="6"/>
  <c r="D38" i="6"/>
  <c r="C38" i="6"/>
  <c r="B38" i="6"/>
  <c r="G37" i="6"/>
  <c r="F37" i="6"/>
  <c r="E37" i="6"/>
  <c r="D37" i="6"/>
  <c r="C37" i="6"/>
  <c r="B37" i="6"/>
  <c r="G36" i="6"/>
  <c r="F36" i="6"/>
  <c r="E36" i="6"/>
  <c r="D36" i="6"/>
  <c r="C36" i="6"/>
  <c r="B36" i="6"/>
  <c r="G35" i="6"/>
  <c r="F35" i="6"/>
  <c r="E35" i="6"/>
  <c r="D35" i="6"/>
  <c r="C35" i="6"/>
  <c r="B35" i="6"/>
  <c r="G34" i="6"/>
  <c r="F34" i="6"/>
  <c r="E34" i="6"/>
  <c r="D34" i="6"/>
  <c r="C34" i="6"/>
  <c r="B34" i="6"/>
  <c r="G33" i="6"/>
  <c r="F33" i="6"/>
  <c r="E33" i="6"/>
  <c r="D33" i="6"/>
  <c r="C33" i="6"/>
  <c r="B33" i="6"/>
  <c r="G32" i="6"/>
  <c r="F32" i="6"/>
  <c r="E32" i="6"/>
  <c r="D32" i="6"/>
  <c r="C32" i="6"/>
  <c r="B32" i="6"/>
  <c r="G31" i="6"/>
  <c r="F31" i="6"/>
  <c r="E31" i="6"/>
  <c r="D31" i="6"/>
  <c r="C31" i="6"/>
  <c r="B31" i="6"/>
  <c r="G30" i="6"/>
  <c r="F30" i="6"/>
  <c r="E30" i="6"/>
  <c r="D30" i="6"/>
  <c r="C30" i="6"/>
  <c r="B30" i="6"/>
  <c r="G29" i="6"/>
  <c r="F29" i="6"/>
  <c r="E29" i="6"/>
  <c r="D29" i="6"/>
  <c r="C29" i="6"/>
  <c r="B29" i="6"/>
  <c r="G28" i="6"/>
  <c r="F28" i="6"/>
  <c r="E28" i="6"/>
  <c r="D28" i="6"/>
  <c r="C28" i="6"/>
  <c r="B28" i="6"/>
  <c r="G27" i="6"/>
  <c r="F27" i="6"/>
  <c r="E27" i="6"/>
  <c r="D27" i="6"/>
  <c r="C27" i="6"/>
  <c r="B27" i="6"/>
  <c r="G26" i="6"/>
  <c r="F26" i="6"/>
  <c r="E26" i="6"/>
  <c r="D26" i="6"/>
  <c r="C26" i="6"/>
  <c r="B26" i="6"/>
  <c r="G25" i="6"/>
  <c r="F25" i="6"/>
  <c r="E25" i="6"/>
  <c r="D25" i="6"/>
  <c r="C25" i="6"/>
  <c r="B25" i="6"/>
  <c r="G24" i="6"/>
  <c r="F24" i="6"/>
  <c r="E24" i="6"/>
  <c r="D24" i="6"/>
  <c r="C24" i="6"/>
  <c r="B24" i="6"/>
  <c r="G23" i="6"/>
  <c r="F23" i="6"/>
  <c r="E23" i="6"/>
  <c r="D23" i="6"/>
  <c r="C23" i="6"/>
  <c r="B23" i="6"/>
  <c r="G22" i="6"/>
  <c r="F22" i="6"/>
  <c r="E22" i="6"/>
  <c r="D22" i="6"/>
  <c r="C22" i="6"/>
  <c r="B22" i="6"/>
  <c r="G21" i="6"/>
  <c r="F21" i="6"/>
  <c r="E21" i="6"/>
  <c r="D21" i="6"/>
  <c r="C21" i="6"/>
  <c r="B21" i="6"/>
  <c r="G20" i="6"/>
  <c r="F20" i="6"/>
  <c r="E20" i="6"/>
  <c r="D20" i="6"/>
  <c r="C20" i="6"/>
  <c r="B20" i="6"/>
  <c r="G19" i="6"/>
  <c r="F19" i="6"/>
  <c r="E19" i="6"/>
  <c r="D19" i="6"/>
  <c r="C19" i="6"/>
  <c r="B19" i="6"/>
  <c r="G18" i="6"/>
  <c r="F18" i="6"/>
  <c r="E18" i="6"/>
  <c r="D18" i="6"/>
  <c r="C18" i="6"/>
  <c r="B18" i="6"/>
  <c r="G17" i="6"/>
  <c r="F17" i="6"/>
  <c r="E17" i="6"/>
  <c r="D17" i="6"/>
  <c r="C17" i="6"/>
  <c r="B17" i="6"/>
  <c r="G16" i="6"/>
  <c r="F16" i="6"/>
  <c r="E16" i="6"/>
  <c r="D16" i="6"/>
  <c r="C16" i="6"/>
  <c r="B16" i="6"/>
  <c r="G15" i="6"/>
  <c r="F15" i="6"/>
  <c r="E15" i="6"/>
  <c r="D15" i="6"/>
  <c r="C15" i="6"/>
  <c r="B15" i="6"/>
  <c r="G14" i="6"/>
  <c r="F14" i="6"/>
  <c r="E14" i="6"/>
  <c r="D14" i="6"/>
  <c r="C14" i="6"/>
  <c r="B14" i="6"/>
  <c r="G13" i="6"/>
  <c r="F13" i="6"/>
  <c r="E13" i="6"/>
  <c r="D13" i="6"/>
  <c r="C13" i="6"/>
  <c r="B13" i="6"/>
  <c r="G12" i="6"/>
  <c r="F12" i="6"/>
  <c r="E12" i="6"/>
  <c r="D12" i="6"/>
  <c r="C12" i="6"/>
  <c r="B12" i="6"/>
  <c r="G11" i="6"/>
  <c r="F11" i="6"/>
  <c r="E11" i="6"/>
  <c r="D11" i="6"/>
  <c r="C11" i="6"/>
  <c r="B11" i="6"/>
  <c r="G10" i="6"/>
  <c r="F10" i="6"/>
  <c r="E10" i="6"/>
  <c r="D10" i="6"/>
  <c r="C10" i="6"/>
  <c r="B10" i="6"/>
  <c r="G9" i="6"/>
  <c r="F9" i="6"/>
  <c r="E9" i="6"/>
  <c r="D9" i="6"/>
  <c r="C9" i="6"/>
  <c r="B9" i="6"/>
  <c r="G8" i="6"/>
  <c r="F8" i="6"/>
  <c r="E8" i="6"/>
  <c r="D8" i="6"/>
  <c r="C8" i="6"/>
  <c r="B8" i="6"/>
  <c r="G7" i="6"/>
  <c r="F7" i="6"/>
  <c r="E7" i="6"/>
  <c r="D7" i="6"/>
  <c r="C7" i="6"/>
  <c r="B7" i="6"/>
  <c r="G6" i="6"/>
  <c r="F6" i="6"/>
  <c r="E6" i="6"/>
  <c r="D6" i="6"/>
  <c r="C6" i="6"/>
  <c r="B6" i="6"/>
  <c r="G5" i="6"/>
  <c r="F5" i="6"/>
  <c r="E5" i="6"/>
  <c r="D5" i="6"/>
  <c r="C5" i="6"/>
  <c r="B5" i="6"/>
  <c r="G4" i="6"/>
  <c r="F4" i="6"/>
  <c r="E4" i="6"/>
  <c r="D4" i="6"/>
  <c r="C4" i="6"/>
  <c r="B4" i="6"/>
  <c r="G3" i="6"/>
  <c r="F3" i="6"/>
  <c r="E3" i="6"/>
  <c r="D3" i="6"/>
  <c r="C3" i="6"/>
  <c r="G161" i="8"/>
  <c r="F161" i="8"/>
  <c r="E161" i="8"/>
  <c r="D161" i="8"/>
  <c r="C161" i="8"/>
  <c r="B161" i="8"/>
  <c r="G160" i="8"/>
  <c r="F160" i="8"/>
  <c r="E160" i="8"/>
  <c r="D160" i="8"/>
  <c r="C160" i="8"/>
  <c r="B160" i="8"/>
  <c r="G159" i="8"/>
  <c r="F159" i="8"/>
  <c r="E159" i="8"/>
  <c r="D159" i="8"/>
  <c r="C159" i="8"/>
  <c r="B159" i="8"/>
  <c r="G158" i="8"/>
  <c r="F158" i="8"/>
  <c r="E158" i="8"/>
  <c r="D158" i="8"/>
  <c r="C158" i="8"/>
  <c r="B158" i="8"/>
  <c r="G157" i="8"/>
  <c r="F157" i="8"/>
  <c r="E157" i="8"/>
  <c r="D157" i="8"/>
  <c r="C157" i="8"/>
  <c r="B157" i="8"/>
  <c r="G156" i="8"/>
  <c r="F156" i="8"/>
  <c r="E156" i="8"/>
  <c r="D156" i="8"/>
  <c r="C156" i="8"/>
  <c r="B156" i="8"/>
  <c r="G155" i="8"/>
  <c r="F155" i="8"/>
  <c r="E155" i="8"/>
  <c r="D155" i="8"/>
  <c r="C155" i="8"/>
  <c r="B155" i="8"/>
  <c r="G154" i="8"/>
  <c r="F154" i="8"/>
  <c r="E154" i="8"/>
  <c r="D154" i="8"/>
  <c r="C154" i="8"/>
  <c r="B154" i="8"/>
  <c r="G153" i="8"/>
  <c r="F153" i="8"/>
  <c r="E153" i="8"/>
  <c r="D153" i="8"/>
  <c r="C153" i="8"/>
  <c r="B153" i="8"/>
  <c r="G152" i="8"/>
  <c r="F152" i="8"/>
  <c r="E152" i="8"/>
  <c r="D152" i="8"/>
  <c r="C152" i="8"/>
  <c r="B152" i="8"/>
  <c r="G151" i="8"/>
  <c r="F151" i="8"/>
  <c r="E151" i="8"/>
  <c r="D151" i="8"/>
  <c r="C151" i="8"/>
  <c r="B151" i="8"/>
  <c r="G150" i="8"/>
  <c r="F150" i="8"/>
  <c r="E150" i="8"/>
  <c r="D150" i="8"/>
  <c r="C150" i="8"/>
  <c r="B150" i="8"/>
  <c r="G149" i="8"/>
  <c r="F149" i="8"/>
  <c r="E149" i="8"/>
  <c r="D149" i="8"/>
  <c r="C149" i="8"/>
  <c r="B149" i="8"/>
  <c r="G148" i="8"/>
  <c r="F148" i="8"/>
  <c r="E148" i="8"/>
  <c r="D148" i="8"/>
  <c r="C148" i="8"/>
  <c r="B148" i="8"/>
  <c r="G147" i="8"/>
  <c r="F147" i="8"/>
  <c r="E147" i="8"/>
  <c r="D147" i="8"/>
  <c r="C147" i="8"/>
  <c r="B147" i="8"/>
  <c r="G146" i="8"/>
  <c r="F146" i="8"/>
  <c r="E146" i="8"/>
  <c r="D146" i="8"/>
  <c r="C146" i="8"/>
  <c r="B146" i="8"/>
  <c r="G145" i="8"/>
  <c r="F145" i="8"/>
  <c r="E145" i="8"/>
  <c r="D145" i="8"/>
  <c r="C145" i="8"/>
  <c r="B145" i="8"/>
  <c r="G144" i="8"/>
  <c r="F144" i="8"/>
  <c r="E144" i="8"/>
  <c r="D144" i="8"/>
  <c r="C144" i="8"/>
  <c r="B144" i="8"/>
  <c r="G143" i="8"/>
  <c r="F143" i="8"/>
  <c r="E143" i="8"/>
  <c r="D143" i="8"/>
  <c r="C143" i="8"/>
  <c r="B143" i="8"/>
  <c r="G142" i="8"/>
  <c r="F142" i="8"/>
  <c r="E142" i="8"/>
  <c r="D142" i="8"/>
  <c r="C142" i="8"/>
  <c r="B142" i="8"/>
  <c r="G141" i="8"/>
  <c r="F141" i="8"/>
  <c r="E141" i="8"/>
  <c r="D141" i="8"/>
  <c r="C141" i="8"/>
  <c r="B141" i="8"/>
  <c r="G140" i="8"/>
  <c r="F140" i="8"/>
  <c r="E140" i="8"/>
  <c r="D140" i="8"/>
  <c r="C140" i="8"/>
  <c r="B140" i="8"/>
  <c r="G139" i="8"/>
  <c r="F139" i="8"/>
  <c r="E139" i="8"/>
  <c r="D139" i="8"/>
  <c r="C139" i="8"/>
  <c r="B139" i="8"/>
  <c r="G138" i="8"/>
  <c r="F138" i="8"/>
  <c r="E138" i="8"/>
  <c r="D138" i="8"/>
  <c r="C138" i="8"/>
  <c r="B138" i="8"/>
  <c r="G137" i="8"/>
  <c r="F137" i="8"/>
  <c r="E137" i="8"/>
  <c r="D137" i="8"/>
  <c r="C137" i="8"/>
  <c r="B137" i="8"/>
  <c r="G136" i="8"/>
  <c r="F136" i="8"/>
  <c r="E136" i="8"/>
  <c r="D136" i="8"/>
  <c r="C136" i="8"/>
  <c r="B136" i="8"/>
  <c r="G135" i="8"/>
  <c r="F135" i="8"/>
  <c r="E135" i="8"/>
  <c r="D135" i="8"/>
  <c r="C135" i="8"/>
  <c r="B135" i="8"/>
  <c r="G134" i="8"/>
  <c r="F134" i="8"/>
  <c r="E134" i="8"/>
  <c r="D134" i="8"/>
  <c r="C134" i="8"/>
  <c r="B134" i="8"/>
  <c r="G133" i="8"/>
  <c r="F133" i="8"/>
  <c r="E133" i="8"/>
  <c r="D133" i="8"/>
  <c r="C133" i="8"/>
  <c r="B133" i="8"/>
  <c r="G132" i="8"/>
  <c r="F132" i="8"/>
  <c r="E132" i="8"/>
  <c r="D132" i="8"/>
  <c r="C132" i="8"/>
  <c r="B132" i="8"/>
  <c r="G131" i="8"/>
  <c r="F131" i="8"/>
  <c r="E131" i="8"/>
  <c r="D131" i="8"/>
  <c r="C131" i="8"/>
  <c r="B131" i="8"/>
  <c r="G130" i="8"/>
  <c r="F130" i="8"/>
  <c r="E130" i="8"/>
  <c r="D130" i="8"/>
  <c r="C130" i="8"/>
  <c r="B130" i="8"/>
  <c r="G129" i="8"/>
  <c r="F129" i="8"/>
  <c r="E129" i="8"/>
  <c r="D129" i="8"/>
  <c r="C129" i="8"/>
  <c r="B129" i="8"/>
  <c r="G128" i="8"/>
  <c r="F128" i="8"/>
  <c r="E128" i="8"/>
  <c r="D128" i="8"/>
  <c r="C128" i="8"/>
  <c r="B128" i="8"/>
  <c r="G127" i="8"/>
  <c r="F127" i="8"/>
  <c r="E127" i="8"/>
  <c r="D127" i="8"/>
  <c r="C127" i="8"/>
  <c r="B127" i="8"/>
  <c r="G126" i="8"/>
  <c r="F126" i="8"/>
  <c r="E126" i="8"/>
  <c r="D126" i="8"/>
  <c r="C126" i="8"/>
  <c r="B126" i="8"/>
  <c r="G125" i="8"/>
  <c r="F125" i="8"/>
  <c r="E125" i="8"/>
  <c r="D125" i="8"/>
  <c r="C125" i="8"/>
  <c r="B125" i="8"/>
  <c r="G124" i="8"/>
  <c r="F124" i="8"/>
  <c r="E124" i="8"/>
  <c r="D124" i="8"/>
  <c r="C124" i="8"/>
  <c r="B124" i="8"/>
  <c r="G123" i="8"/>
  <c r="F123" i="8"/>
  <c r="E123" i="8"/>
  <c r="D123" i="8"/>
  <c r="C123" i="8"/>
  <c r="B123" i="8"/>
  <c r="G122" i="8"/>
  <c r="F122" i="8"/>
  <c r="E122" i="8"/>
  <c r="D122" i="8"/>
  <c r="C122" i="8"/>
  <c r="B122" i="8"/>
  <c r="G121" i="8"/>
  <c r="F121" i="8"/>
  <c r="E121" i="8"/>
  <c r="D121" i="8"/>
  <c r="C121" i="8"/>
  <c r="B121" i="8"/>
  <c r="G120" i="8"/>
  <c r="F120" i="8"/>
  <c r="E120" i="8"/>
  <c r="D120" i="8"/>
  <c r="C120" i="8"/>
  <c r="B120" i="8"/>
  <c r="G119" i="8"/>
  <c r="F119" i="8"/>
  <c r="E119" i="8"/>
  <c r="D119" i="8"/>
  <c r="C119" i="8"/>
  <c r="B119" i="8"/>
  <c r="G118" i="8"/>
  <c r="F118" i="8"/>
  <c r="E118" i="8"/>
  <c r="D118" i="8"/>
  <c r="C118" i="8"/>
  <c r="B118" i="8"/>
  <c r="G117" i="8"/>
  <c r="F117" i="8"/>
  <c r="E117" i="8"/>
  <c r="D117" i="8"/>
  <c r="C117" i="8"/>
  <c r="B117" i="8"/>
  <c r="G116" i="8"/>
  <c r="F116" i="8"/>
  <c r="E116" i="8"/>
  <c r="D116" i="8"/>
  <c r="C116" i="8"/>
  <c r="B116" i="8"/>
  <c r="G115" i="8"/>
  <c r="F115" i="8"/>
  <c r="E115" i="8"/>
  <c r="D115" i="8"/>
  <c r="C115" i="8"/>
  <c r="B115" i="8"/>
  <c r="G114" i="8"/>
  <c r="F114" i="8"/>
  <c r="E114" i="8"/>
  <c r="D114" i="8"/>
  <c r="C114" i="8"/>
  <c r="B114" i="8"/>
  <c r="G113" i="8"/>
  <c r="F113" i="8"/>
  <c r="E113" i="8"/>
  <c r="D113" i="8"/>
  <c r="C113" i="8"/>
  <c r="B113" i="8"/>
  <c r="G112" i="8"/>
  <c r="F112" i="8"/>
  <c r="E112" i="8"/>
  <c r="D112" i="8"/>
  <c r="C112" i="8"/>
  <c r="B112" i="8"/>
  <c r="G111" i="8"/>
  <c r="F111" i="8"/>
  <c r="E111" i="8"/>
  <c r="D111" i="8"/>
  <c r="C111" i="8"/>
  <c r="B111" i="8"/>
  <c r="G110" i="8"/>
  <c r="F110" i="8"/>
  <c r="E110" i="8"/>
  <c r="D110" i="8"/>
  <c r="C110" i="8"/>
  <c r="B110" i="8"/>
  <c r="G109" i="8"/>
  <c r="F109" i="8"/>
  <c r="E109" i="8"/>
  <c r="D109" i="8"/>
  <c r="C109" i="8"/>
  <c r="B109" i="8"/>
  <c r="G108" i="8"/>
  <c r="F108" i="8"/>
  <c r="E108" i="8"/>
  <c r="D108" i="8"/>
  <c r="C108" i="8"/>
  <c r="B108" i="8"/>
  <c r="G107" i="8"/>
  <c r="F107" i="8"/>
  <c r="E107" i="8"/>
  <c r="D107" i="8"/>
  <c r="C107" i="8"/>
  <c r="B107" i="8"/>
  <c r="G106" i="8"/>
  <c r="F106" i="8"/>
  <c r="E106" i="8"/>
  <c r="D106" i="8"/>
  <c r="C106" i="8"/>
  <c r="B106" i="8"/>
  <c r="G105" i="8"/>
  <c r="F105" i="8"/>
  <c r="E105" i="8"/>
  <c r="D105" i="8"/>
  <c r="C105" i="8"/>
  <c r="B105" i="8"/>
  <c r="G104" i="8"/>
  <c r="F104" i="8"/>
  <c r="E104" i="8"/>
  <c r="D104" i="8"/>
  <c r="C104" i="8"/>
  <c r="B104" i="8"/>
  <c r="G103" i="8"/>
  <c r="F103" i="8"/>
  <c r="E103" i="8"/>
  <c r="D103" i="8"/>
  <c r="C103" i="8"/>
  <c r="B103" i="8"/>
  <c r="G102" i="8"/>
  <c r="F102" i="8"/>
  <c r="E102" i="8"/>
  <c r="D102" i="8"/>
  <c r="C102" i="8"/>
  <c r="B102" i="8"/>
  <c r="G101" i="8"/>
  <c r="F101" i="8"/>
  <c r="E101" i="8"/>
  <c r="D101" i="8"/>
  <c r="C101" i="8"/>
  <c r="B101" i="8"/>
  <c r="G100" i="8"/>
  <c r="F100" i="8"/>
  <c r="E100" i="8"/>
  <c r="D100" i="8"/>
  <c r="C100" i="8"/>
  <c r="B100" i="8"/>
  <c r="G99" i="8"/>
  <c r="F99" i="8"/>
  <c r="E99" i="8"/>
  <c r="D99" i="8"/>
  <c r="C99" i="8"/>
  <c r="B99" i="8"/>
  <c r="G98" i="8"/>
  <c r="F98" i="8"/>
  <c r="E98" i="8"/>
  <c r="D98" i="8"/>
  <c r="C98" i="8"/>
  <c r="B98" i="8"/>
  <c r="G97" i="8"/>
  <c r="F97" i="8"/>
  <c r="E97" i="8"/>
  <c r="D97" i="8"/>
  <c r="C97" i="8"/>
  <c r="B97" i="8"/>
  <c r="G96" i="8"/>
  <c r="F96" i="8"/>
  <c r="E96" i="8"/>
  <c r="D96" i="8"/>
  <c r="C96" i="8"/>
  <c r="B96" i="8"/>
  <c r="G95" i="8"/>
  <c r="F95" i="8"/>
  <c r="E95" i="8"/>
  <c r="D95" i="8"/>
  <c r="C95" i="8"/>
  <c r="B95" i="8"/>
  <c r="G94" i="8"/>
  <c r="F94" i="8"/>
  <c r="E94" i="8"/>
  <c r="D94" i="8"/>
  <c r="C94" i="8"/>
  <c r="B94" i="8"/>
  <c r="G93" i="8"/>
  <c r="F93" i="8"/>
  <c r="E93" i="8"/>
  <c r="D93" i="8"/>
  <c r="C93" i="8"/>
  <c r="B93" i="8"/>
  <c r="G92" i="8"/>
  <c r="F92" i="8"/>
  <c r="E92" i="8"/>
  <c r="D92" i="8"/>
  <c r="C92" i="8"/>
  <c r="B92" i="8"/>
  <c r="G91" i="8"/>
  <c r="F91" i="8"/>
  <c r="E91" i="8"/>
  <c r="D91" i="8"/>
  <c r="C91" i="8"/>
  <c r="B91" i="8"/>
  <c r="G90" i="8"/>
  <c r="F90" i="8"/>
  <c r="E90" i="8"/>
  <c r="D90" i="8"/>
  <c r="C90" i="8"/>
  <c r="B90" i="8"/>
  <c r="G89" i="8"/>
  <c r="F89" i="8"/>
  <c r="E89" i="8"/>
  <c r="D89" i="8"/>
  <c r="C89" i="8"/>
  <c r="B89" i="8"/>
  <c r="G88" i="8"/>
  <c r="F88" i="8"/>
  <c r="E88" i="8"/>
  <c r="D88" i="8"/>
  <c r="C88" i="8"/>
  <c r="B88" i="8"/>
  <c r="G87" i="8"/>
  <c r="F87" i="8"/>
  <c r="E87" i="8"/>
  <c r="D87" i="8"/>
  <c r="C87" i="8"/>
  <c r="B87" i="8"/>
  <c r="G86" i="8"/>
  <c r="F86" i="8"/>
  <c r="E86" i="8"/>
  <c r="D86" i="8"/>
  <c r="C86" i="8"/>
  <c r="B86" i="8"/>
  <c r="G85" i="8"/>
  <c r="F85" i="8"/>
  <c r="E85" i="8"/>
  <c r="D85" i="8"/>
  <c r="C85" i="8"/>
  <c r="B85" i="8"/>
  <c r="G84" i="8"/>
  <c r="F84" i="8"/>
  <c r="E84" i="8"/>
  <c r="D84" i="8"/>
  <c r="C84" i="8"/>
  <c r="B84" i="8"/>
  <c r="G83" i="8"/>
  <c r="F83" i="8"/>
  <c r="E83" i="8"/>
  <c r="D83" i="8"/>
  <c r="C83" i="8"/>
  <c r="B83" i="8"/>
  <c r="G82" i="8"/>
  <c r="F82" i="8"/>
  <c r="E82" i="8"/>
  <c r="D82" i="8"/>
  <c r="C82" i="8"/>
  <c r="B82" i="8"/>
  <c r="G81" i="8"/>
  <c r="F81" i="8"/>
  <c r="E81" i="8"/>
  <c r="D81" i="8"/>
  <c r="C81" i="8"/>
  <c r="B81" i="8"/>
  <c r="G80" i="8"/>
  <c r="F80" i="8"/>
  <c r="E80" i="8"/>
  <c r="D80" i="8"/>
  <c r="C80" i="8"/>
  <c r="B80" i="8"/>
  <c r="G79" i="8"/>
  <c r="F79" i="8"/>
  <c r="E79" i="8"/>
  <c r="D79" i="8"/>
  <c r="C79" i="8"/>
  <c r="B79" i="8"/>
  <c r="G78" i="8"/>
  <c r="F78" i="8"/>
  <c r="E78" i="8"/>
  <c r="D78" i="8"/>
  <c r="C78" i="8"/>
  <c r="B78" i="8"/>
  <c r="G77" i="8"/>
  <c r="F77" i="8"/>
  <c r="E77" i="8"/>
  <c r="D77" i="8"/>
  <c r="C77" i="8"/>
  <c r="B77" i="8"/>
  <c r="G76" i="8"/>
  <c r="F76" i="8"/>
  <c r="E76" i="8"/>
  <c r="D76" i="8"/>
  <c r="C76" i="8"/>
  <c r="B76" i="8"/>
  <c r="G75" i="8"/>
  <c r="F75" i="8"/>
  <c r="E75" i="8"/>
  <c r="D75" i="8"/>
  <c r="C75" i="8"/>
  <c r="B75" i="8"/>
  <c r="G74" i="8"/>
  <c r="F74" i="8"/>
  <c r="E74" i="8"/>
  <c r="D74" i="8"/>
  <c r="C74" i="8"/>
  <c r="B74" i="8"/>
  <c r="G73" i="8"/>
  <c r="F73" i="8"/>
  <c r="E73" i="8"/>
  <c r="D73" i="8"/>
  <c r="C73" i="8"/>
  <c r="B73" i="8"/>
  <c r="G72" i="8"/>
  <c r="F72" i="8"/>
  <c r="E72" i="8"/>
  <c r="D72" i="8"/>
  <c r="C72" i="8"/>
  <c r="B72" i="8"/>
  <c r="G71" i="8"/>
  <c r="F71" i="8"/>
  <c r="E71" i="8"/>
  <c r="D71" i="8"/>
  <c r="C71" i="8"/>
  <c r="B71" i="8"/>
  <c r="G70" i="8"/>
  <c r="F70" i="8"/>
  <c r="E70" i="8"/>
  <c r="D70" i="8"/>
  <c r="C70" i="8"/>
  <c r="B70" i="8"/>
  <c r="G69" i="8"/>
  <c r="F69" i="8"/>
  <c r="E69" i="8"/>
  <c r="D69" i="8"/>
  <c r="C69" i="8"/>
  <c r="B69" i="8"/>
  <c r="G68" i="8"/>
  <c r="F68" i="8"/>
  <c r="E68" i="8"/>
  <c r="D68" i="8"/>
  <c r="C68" i="8"/>
  <c r="B68" i="8"/>
  <c r="G67" i="8"/>
  <c r="F67" i="8"/>
  <c r="E67" i="8"/>
  <c r="D67" i="8"/>
  <c r="C67" i="8"/>
  <c r="B67" i="8"/>
  <c r="G66" i="8"/>
  <c r="F66" i="8"/>
  <c r="E66" i="8"/>
  <c r="D66" i="8"/>
  <c r="C66" i="8"/>
  <c r="B66" i="8"/>
  <c r="G65" i="8"/>
  <c r="F65" i="8"/>
  <c r="E65" i="8"/>
  <c r="D65" i="8"/>
  <c r="C65" i="8"/>
  <c r="B65" i="8"/>
  <c r="G64" i="8"/>
  <c r="F64" i="8"/>
  <c r="E64" i="8"/>
  <c r="D64" i="8"/>
  <c r="C64" i="8"/>
  <c r="B64" i="8"/>
  <c r="G63" i="8"/>
  <c r="F63" i="8"/>
  <c r="E63" i="8"/>
  <c r="D63" i="8"/>
  <c r="C63" i="8"/>
  <c r="B63" i="8"/>
  <c r="G62" i="8"/>
  <c r="F62" i="8"/>
  <c r="E62" i="8"/>
  <c r="D62" i="8"/>
  <c r="C62" i="8"/>
  <c r="B62" i="8"/>
  <c r="G61" i="8"/>
  <c r="F61" i="8"/>
  <c r="E61" i="8"/>
  <c r="D61" i="8"/>
  <c r="C61" i="8"/>
  <c r="B61" i="8"/>
  <c r="G60" i="8"/>
  <c r="F60" i="8"/>
  <c r="E60" i="8"/>
  <c r="D60" i="8"/>
  <c r="C60" i="8"/>
  <c r="B60" i="8"/>
  <c r="G59" i="8"/>
  <c r="F59" i="8"/>
  <c r="E59" i="8"/>
  <c r="D59" i="8"/>
  <c r="C59" i="8"/>
  <c r="B59" i="8"/>
  <c r="G58" i="8"/>
  <c r="F58" i="8"/>
  <c r="E58" i="8"/>
  <c r="D58" i="8"/>
  <c r="C58" i="8"/>
  <c r="B58" i="8"/>
  <c r="G57" i="8"/>
  <c r="F57" i="8"/>
  <c r="E57" i="8"/>
  <c r="D57" i="8"/>
  <c r="C57" i="8"/>
  <c r="B57" i="8"/>
  <c r="G56" i="8"/>
  <c r="F56" i="8"/>
  <c r="E56" i="8"/>
  <c r="D56" i="8"/>
  <c r="C56" i="8"/>
  <c r="B56" i="8"/>
  <c r="G55" i="8"/>
  <c r="F55" i="8"/>
  <c r="E55" i="8"/>
  <c r="D55" i="8"/>
  <c r="C55" i="8"/>
  <c r="B55" i="8"/>
  <c r="G54" i="8"/>
  <c r="F54" i="8"/>
  <c r="E54" i="8"/>
  <c r="D54" i="8"/>
  <c r="C54" i="8"/>
  <c r="B54" i="8"/>
  <c r="G53" i="8"/>
  <c r="F53" i="8"/>
  <c r="E53" i="8"/>
  <c r="D53" i="8"/>
  <c r="C53" i="8"/>
  <c r="B53" i="8"/>
  <c r="G52" i="8"/>
  <c r="F52" i="8"/>
  <c r="E52" i="8"/>
  <c r="D52" i="8"/>
  <c r="C52" i="8"/>
  <c r="B52" i="8"/>
  <c r="G51" i="8"/>
  <c r="F51" i="8"/>
  <c r="E51" i="8"/>
  <c r="D51" i="8"/>
  <c r="C51" i="8"/>
  <c r="B51" i="8"/>
  <c r="G50" i="8"/>
  <c r="F50" i="8"/>
  <c r="E50" i="8"/>
  <c r="D50" i="8"/>
  <c r="C50" i="8"/>
  <c r="B50" i="8"/>
  <c r="G49" i="8"/>
  <c r="F49" i="8"/>
  <c r="E49" i="8"/>
  <c r="D49" i="8"/>
  <c r="C49" i="8"/>
  <c r="B49" i="8"/>
  <c r="G48" i="8"/>
  <c r="F48" i="8"/>
  <c r="E48" i="8"/>
  <c r="D48" i="8"/>
  <c r="C48" i="8"/>
  <c r="B48" i="8"/>
  <c r="G47" i="8"/>
  <c r="F47" i="8"/>
  <c r="E47" i="8"/>
  <c r="D47" i="8"/>
  <c r="C47" i="8"/>
  <c r="B47" i="8"/>
  <c r="G46" i="8"/>
  <c r="F46" i="8"/>
  <c r="E46" i="8"/>
  <c r="D46" i="8"/>
  <c r="C46" i="8"/>
  <c r="B46" i="8"/>
  <c r="G45" i="8"/>
  <c r="F45" i="8"/>
  <c r="E45" i="8"/>
  <c r="D45" i="8"/>
  <c r="C45" i="8"/>
  <c r="B45" i="8"/>
  <c r="G44" i="8"/>
  <c r="F44" i="8"/>
  <c r="E44" i="8"/>
  <c r="D44" i="8"/>
  <c r="C44" i="8"/>
  <c r="B44" i="8"/>
  <c r="G43" i="8"/>
  <c r="F43" i="8"/>
  <c r="E43" i="8"/>
  <c r="D43" i="8"/>
  <c r="C43" i="8"/>
  <c r="B43" i="8"/>
  <c r="G42" i="8"/>
  <c r="F42" i="8"/>
  <c r="E42" i="8"/>
  <c r="D42" i="8"/>
  <c r="C42" i="8"/>
  <c r="B42" i="8"/>
  <c r="G41" i="8"/>
  <c r="F41" i="8"/>
  <c r="E41" i="8"/>
  <c r="D41" i="8"/>
  <c r="C41" i="8"/>
  <c r="B41" i="8"/>
  <c r="G40" i="8"/>
  <c r="F40" i="8"/>
  <c r="E40" i="8"/>
  <c r="D40" i="8"/>
  <c r="C40" i="8"/>
  <c r="B40" i="8"/>
  <c r="G39" i="8"/>
  <c r="F39" i="8"/>
  <c r="E39" i="8"/>
  <c r="D39" i="8"/>
  <c r="C39" i="8"/>
  <c r="B39" i="8"/>
  <c r="G38" i="8"/>
  <c r="F38" i="8"/>
  <c r="E38" i="8"/>
  <c r="D38" i="8"/>
  <c r="C38" i="8"/>
  <c r="B38" i="8"/>
  <c r="G37" i="8"/>
  <c r="F37" i="8"/>
  <c r="E37" i="8"/>
  <c r="D37" i="8"/>
  <c r="C37" i="8"/>
  <c r="B37" i="8"/>
  <c r="G36" i="8"/>
  <c r="F36" i="8"/>
  <c r="E36" i="8"/>
  <c r="D36" i="8"/>
  <c r="C36" i="8"/>
  <c r="B36" i="8"/>
  <c r="G35" i="8"/>
  <c r="F35" i="8"/>
  <c r="E35" i="8"/>
  <c r="D35" i="8"/>
  <c r="C35" i="8"/>
  <c r="B35" i="8"/>
  <c r="G34" i="8"/>
  <c r="F34" i="8"/>
  <c r="E34" i="8"/>
  <c r="D34" i="8"/>
  <c r="C34" i="8"/>
  <c r="B34" i="8"/>
  <c r="G33" i="8"/>
  <c r="F33" i="8"/>
  <c r="E33" i="8"/>
  <c r="D33" i="8"/>
  <c r="C33" i="8"/>
  <c r="B33" i="8"/>
  <c r="G32" i="8"/>
  <c r="F32" i="8"/>
  <c r="E32" i="8"/>
  <c r="D32" i="8"/>
  <c r="C32" i="8"/>
  <c r="B32" i="8"/>
  <c r="G31" i="8"/>
  <c r="F31" i="8"/>
  <c r="E31" i="8"/>
  <c r="D31" i="8"/>
  <c r="C31" i="8"/>
  <c r="B31" i="8"/>
  <c r="G30" i="8"/>
  <c r="F30" i="8"/>
  <c r="E30" i="8"/>
  <c r="D30" i="8"/>
  <c r="C30" i="8"/>
  <c r="B30" i="8"/>
  <c r="G29" i="8"/>
  <c r="F29" i="8"/>
  <c r="E29" i="8"/>
  <c r="D29" i="8"/>
  <c r="C29" i="8"/>
  <c r="B29" i="8"/>
  <c r="G28" i="8"/>
  <c r="F28" i="8"/>
  <c r="E28" i="8"/>
  <c r="D28" i="8"/>
  <c r="C28" i="8"/>
  <c r="B28" i="8"/>
  <c r="G27" i="8"/>
  <c r="F27" i="8"/>
  <c r="E27" i="8"/>
  <c r="D27" i="8"/>
  <c r="C27" i="8"/>
  <c r="B27" i="8"/>
  <c r="G26" i="8"/>
  <c r="F26" i="8"/>
  <c r="E26" i="8"/>
  <c r="D26" i="8"/>
  <c r="C26" i="8"/>
  <c r="B26" i="8"/>
  <c r="G25" i="8"/>
  <c r="F25" i="8"/>
  <c r="E25" i="8"/>
  <c r="D25" i="8"/>
  <c r="C25" i="8"/>
  <c r="B25" i="8"/>
  <c r="G24" i="8"/>
  <c r="F24" i="8"/>
  <c r="E24" i="8"/>
  <c r="D24" i="8"/>
  <c r="C24" i="8"/>
  <c r="B24" i="8"/>
  <c r="G23" i="8"/>
  <c r="F23" i="8"/>
  <c r="E23" i="8"/>
  <c r="D23" i="8"/>
  <c r="C23" i="8"/>
  <c r="B23" i="8"/>
  <c r="G22" i="8"/>
  <c r="F22" i="8"/>
  <c r="E22" i="8"/>
  <c r="D22" i="8"/>
  <c r="C22" i="8"/>
  <c r="B22" i="8"/>
  <c r="G21" i="8"/>
  <c r="F21" i="8"/>
  <c r="E21" i="8"/>
  <c r="D21" i="8"/>
  <c r="C21" i="8"/>
  <c r="B21" i="8"/>
  <c r="G20" i="8"/>
  <c r="F20" i="8"/>
  <c r="E20" i="8"/>
  <c r="D20" i="8"/>
  <c r="C20" i="8"/>
  <c r="B20" i="8"/>
  <c r="G19" i="8"/>
  <c r="F19" i="8"/>
  <c r="E19" i="8"/>
  <c r="D19" i="8"/>
  <c r="C19" i="8"/>
  <c r="B19" i="8"/>
  <c r="G18" i="8"/>
  <c r="F18" i="8"/>
  <c r="E18" i="8"/>
  <c r="D18" i="8"/>
  <c r="C18" i="8"/>
  <c r="B18" i="8"/>
  <c r="G17" i="8"/>
  <c r="F17" i="8"/>
  <c r="E17" i="8"/>
  <c r="D17" i="8"/>
  <c r="C17" i="8"/>
  <c r="B17" i="8"/>
  <c r="G16" i="8"/>
  <c r="F16" i="8"/>
  <c r="E16" i="8"/>
  <c r="D16" i="8"/>
  <c r="C16" i="8"/>
  <c r="B16" i="8"/>
  <c r="G15" i="8"/>
  <c r="F15" i="8"/>
  <c r="E15" i="8"/>
  <c r="D15" i="8"/>
  <c r="C15" i="8"/>
  <c r="B15" i="8"/>
  <c r="G14" i="8"/>
  <c r="F14" i="8"/>
  <c r="E14" i="8"/>
  <c r="D14" i="8"/>
  <c r="C14" i="8"/>
  <c r="B14" i="8"/>
  <c r="G13" i="8"/>
  <c r="F13" i="8"/>
  <c r="E13" i="8"/>
  <c r="D13" i="8"/>
  <c r="C13" i="8"/>
  <c r="B13" i="8"/>
  <c r="G12" i="8"/>
  <c r="F12" i="8"/>
  <c r="E12" i="8"/>
  <c r="D12" i="8"/>
  <c r="C12" i="8"/>
  <c r="B12" i="8"/>
  <c r="G11" i="8"/>
  <c r="F11" i="8"/>
  <c r="E11" i="8"/>
  <c r="D11" i="8"/>
  <c r="C11" i="8"/>
  <c r="B11" i="8"/>
  <c r="G10" i="8"/>
  <c r="F10" i="8"/>
  <c r="E10" i="8"/>
  <c r="D10" i="8"/>
  <c r="C10" i="8"/>
  <c r="B10" i="8"/>
  <c r="G9" i="8"/>
  <c r="F9" i="8"/>
  <c r="E9" i="8"/>
  <c r="D9" i="8"/>
  <c r="C9" i="8"/>
  <c r="B9" i="8"/>
  <c r="G8" i="8"/>
  <c r="F8" i="8"/>
  <c r="E8" i="8"/>
  <c r="D8" i="8"/>
  <c r="C8" i="8"/>
  <c r="B8" i="8"/>
  <c r="G7" i="8"/>
  <c r="F7" i="8"/>
  <c r="E7" i="8"/>
  <c r="D7" i="8"/>
  <c r="C7" i="8"/>
  <c r="B7" i="8"/>
  <c r="G6" i="8"/>
  <c r="F6" i="8"/>
  <c r="E6" i="8"/>
  <c r="D6" i="8"/>
  <c r="C6" i="8"/>
  <c r="B6" i="8"/>
  <c r="G5" i="8"/>
  <c r="F5" i="8"/>
  <c r="E5" i="8"/>
  <c r="D5" i="8"/>
  <c r="C5" i="8"/>
  <c r="B5" i="8"/>
  <c r="G4" i="8"/>
  <c r="F4" i="8"/>
  <c r="E4" i="8"/>
  <c r="D4" i="8"/>
  <c r="C4" i="8"/>
  <c r="B4" i="8"/>
  <c r="G3" i="8"/>
  <c r="F3" i="8"/>
  <c r="E3" i="8"/>
  <c r="D3" i="8"/>
  <c r="C3" i="8"/>
  <c r="B3" i="8"/>
  <c r="B3" i="6"/>
  <c r="J19" i="51" l="1"/>
  <c r="I19" i="51"/>
  <c r="L19" i="51" l="1"/>
  <c r="K19" i="51"/>
  <c r="J18" i="51" l="1"/>
  <c r="I18" i="51"/>
  <c r="J17" i="51"/>
  <c r="I17" i="51"/>
  <c r="L17" i="51" l="1"/>
  <c r="L18" i="51"/>
  <c r="K17" i="51"/>
  <c r="K18" i="51"/>
  <c r="D86" i="50" l="1"/>
  <c r="D85" i="50"/>
  <c r="D84" i="50"/>
  <c r="D83" i="50"/>
  <c r="D82" i="50"/>
  <c r="D81" i="50"/>
  <c r="D80" i="50"/>
  <c r="D79" i="50"/>
  <c r="D78" i="50"/>
  <c r="D77" i="50"/>
  <c r="D76" i="50"/>
  <c r="D75" i="50"/>
  <c r="D74" i="50"/>
  <c r="D73" i="50"/>
  <c r="D72" i="50"/>
  <c r="D71" i="50"/>
  <c r="D70" i="50"/>
  <c r="D69" i="50"/>
  <c r="D68" i="50"/>
  <c r="D67" i="50"/>
  <c r="D66" i="50"/>
  <c r="D65" i="50"/>
  <c r="D64" i="50"/>
  <c r="D63" i="50"/>
  <c r="D62" i="50"/>
  <c r="D61" i="50"/>
  <c r="D60" i="50"/>
  <c r="D59" i="50"/>
  <c r="D58" i="50"/>
  <c r="D57" i="50"/>
  <c r="D56" i="50"/>
  <c r="D55" i="50"/>
  <c r="D54" i="50"/>
  <c r="D53" i="50"/>
  <c r="D52" i="50"/>
  <c r="D51" i="50"/>
  <c r="D50" i="50"/>
  <c r="D49" i="50"/>
  <c r="D48" i="50"/>
  <c r="D47" i="50"/>
  <c r="D46" i="50"/>
  <c r="D45" i="50"/>
  <c r="D44" i="50"/>
  <c r="D43" i="50"/>
  <c r="D42" i="50"/>
  <c r="D41" i="50"/>
  <c r="D40" i="50"/>
  <c r="D39" i="50"/>
  <c r="D38" i="50"/>
  <c r="D37" i="50"/>
  <c r="D36" i="50"/>
  <c r="D35" i="50"/>
  <c r="D34" i="50"/>
  <c r="D33" i="50"/>
  <c r="D32" i="50"/>
  <c r="D31" i="50"/>
  <c r="D30" i="50"/>
  <c r="D29" i="50"/>
  <c r="D28" i="50"/>
  <c r="D27" i="50"/>
  <c r="D26" i="50"/>
  <c r="D25" i="50"/>
  <c r="D24" i="50"/>
  <c r="D23" i="50"/>
  <c r="D22" i="50"/>
  <c r="D21" i="50"/>
  <c r="B86" i="50"/>
  <c r="B85" i="50"/>
  <c r="B84" i="50"/>
  <c r="B83" i="50"/>
  <c r="B82" i="50"/>
  <c r="B81" i="50"/>
  <c r="B80" i="50"/>
  <c r="B79" i="50"/>
  <c r="B78" i="50"/>
  <c r="B77" i="50"/>
  <c r="B76" i="50"/>
  <c r="B75" i="50"/>
  <c r="B74" i="50"/>
  <c r="B73" i="50"/>
  <c r="B72" i="50"/>
  <c r="B71" i="50"/>
  <c r="B70" i="50"/>
  <c r="B69" i="50"/>
  <c r="B68" i="50"/>
  <c r="B67" i="50"/>
  <c r="B66" i="50"/>
  <c r="B65" i="50"/>
  <c r="B64" i="50"/>
  <c r="B63" i="50"/>
  <c r="B62" i="50"/>
  <c r="B61" i="50"/>
  <c r="B60" i="50"/>
  <c r="B59" i="50"/>
  <c r="B58" i="50"/>
  <c r="B57" i="50"/>
  <c r="B56" i="50"/>
  <c r="B55" i="50"/>
  <c r="B54" i="50"/>
  <c r="B53" i="50"/>
  <c r="B52" i="50"/>
  <c r="B51" i="50"/>
  <c r="B50" i="50"/>
  <c r="B49" i="50"/>
  <c r="B48" i="50"/>
  <c r="B47" i="50"/>
  <c r="B46" i="50"/>
  <c r="B45" i="50"/>
  <c r="B44" i="50"/>
  <c r="B43" i="50"/>
  <c r="B42" i="50"/>
  <c r="B41" i="50"/>
  <c r="B40" i="50"/>
  <c r="B39" i="50"/>
  <c r="B38" i="50"/>
  <c r="B37" i="50"/>
  <c r="B36" i="50"/>
  <c r="B35" i="50"/>
  <c r="B34" i="50"/>
  <c r="B33" i="50"/>
  <c r="B32" i="50"/>
  <c r="B31" i="50"/>
  <c r="B30" i="50"/>
  <c r="B29" i="50"/>
  <c r="B28" i="50"/>
  <c r="B27" i="50"/>
  <c r="B26" i="50"/>
  <c r="B25" i="50"/>
  <c r="B24" i="50"/>
  <c r="B23" i="50"/>
  <c r="B22" i="50"/>
  <c r="B21" i="50"/>
  <c r="F29" i="50" l="1"/>
  <c r="H29" i="50" s="1"/>
  <c r="J29" i="50" s="1"/>
  <c r="L29" i="50" s="1"/>
  <c r="D87" i="50"/>
  <c r="F28" i="50"/>
  <c r="H28" i="50" s="1"/>
  <c r="J28" i="50" s="1"/>
  <c r="L28" i="50" s="1"/>
  <c r="B87" i="50"/>
  <c r="J14" i="51"/>
  <c r="D16" i="50" s="1"/>
  <c r="I14" i="51"/>
  <c r="L14" i="51" l="1"/>
  <c r="B16" i="50"/>
  <c r="J16" i="51"/>
  <c r="I16" i="51"/>
  <c r="J15" i="51"/>
  <c r="I15" i="51"/>
  <c r="J13" i="51"/>
  <c r="I13" i="51"/>
  <c r="K13" i="51" l="1"/>
  <c r="L13" i="51"/>
  <c r="K14" i="51"/>
  <c r="L16" i="51"/>
  <c r="L15" i="51"/>
  <c r="K16" i="51"/>
  <c r="K15" i="51"/>
  <c r="F87" i="50" l="1"/>
  <c r="H87" i="50" s="1"/>
  <c r="F16" i="50"/>
  <c r="J87" i="50" l="1"/>
  <c r="L87" i="50" s="1"/>
  <c r="L11" i="50"/>
  <c r="J11" i="50"/>
  <c r="H11" i="50"/>
  <c r="F11" i="50"/>
  <c r="D11" i="50"/>
  <c r="B11" i="50"/>
  <c r="F38" i="50" l="1"/>
  <c r="H38" i="50" s="1"/>
  <c r="J38" i="50" s="1"/>
  <c r="L38" i="50" s="1"/>
  <c r="F59" i="50"/>
  <c r="H59" i="50" s="1"/>
  <c r="J59" i="50" s="1"/>
  <c r="L59" i="50" s="1"/>
  <c r="F22" i="50"/>
  <c r="H22" i="50" s="1"/>
  <c r="J22" i="50" s="1"/>
  <c r="L22" i="50" s="1"/>
  <c r="F36" i="50"/>
  <c r="H36" i="50" s="1"/>
  <c r="J36" i="50" s="1"/>
  <c r="L36" i="50" s="1"/>
  <c r="F41" i="50"/>
  <c r="H41" i="50" s="1"/>
  <c r="J41" i="50" s="1"/>
  <c r="L41" i="50" s="1"/>
  <c r="F54" i="50"/>
  <c r="H54" i="50" s="1"/>
  <c r="J54" i="50" s="1"/>
  <c r="L54" i="50" s="1"/>
  <c r="F72" i="50"/>
  <c r="H72" i="50" s="1"/>
  <c r="J72" i="50" s="1"/>
  <c r="L72" i="50" s="1"/>
  <c r="F84" i="50"/>
  <c r="H84" i="50" s="1"/>
  <c r="J84" i="50" s="1"/>
  <c r="L84" i="50" s="1"/>
  <c r="H16" i="50"/>
  <c r="F21" i="50"/>
  <c r="H21" i="50" s="1"/>
  <c r="J21" i="50" s="1"/>
  <c r="L21" i="50" s="1"/>
  <c r="H17" i="50" l="1"/>
  <c r="J17" i="50" s="1"/>
  <c r="L17" i="50" s="1"/>
  <c r="F24" i="50"/>
  <c r="H24" i="50" s="1"/>
  <c r="J24" i="50" s="1"/>
  <c r="L24" i="50" s="1"/>
  <c r="F63" i="50"/>
  <c r="H63" i="50" s="1"/>
  <c r="J63" i="50" s="1"/>
  <c r="L63" i="50" s="1"/>
  <c r="F66" i="50"/>
  <c r="H66" i="50" s="1"/>
  <c r="J66" i="50" s="1"/>
  <c r="L66" i="50" s="1"/>
  <c r="F81" i="50"/>
  <c r="H81" i="50" s="1"/>
  <c r="J81" i="50" s="1"/>
  <c r="L81" i="50" s="1"/>
  <c r="F39" i="50"/>
  <c r="H39" i="50" s="1"/>
  <c r="J39" i="50" s="1"/>
  <c r="L39" i="50" s="1"/>
  <c r="F32" i="50"/>
  <c r="H32" i="50" s="1"/>
  <c r="J32" i="50" s="1"/>
  <c r="L32" i="50" s="1"/>
  <c r="F83" i="50"/>
  <c r="H83" i="50" s="1"/>
  <c r="J83" i="50" s="1"/>
  <c r="L83" i="50" s="1"/>
  <c r="F64" i="50"/>
  <c r="H64" i="50" s="1"/>
  <c r="J64" i="50" s="1"/>
  <c r="L64" i="50" s="1"/>
  <c r="F33" i="50"/>
  <c r="H33" i="50" s="1"/>
  <c r="J33" i="50" s="1"/>
  <c r="L33" i="50" s="1"/>
  <c r="F62" i="50"/>
  <c r="H62" i="50" s="1"/>
  <c r="J62" i="50" s="1"/>
  <c r="L62" i="50" s="1"/>
  <c r="F50" i="50"/>
  <c r="H50" i="50" s="1"/>
  <c r="J50" i="50" s="1"/>
  <c r="L50" i="50" s="1"/>
  <c r="F52" i="50"/>
  <c r="H52" i="50" s="1"/>
  <c r="J52" i="50" s="1"/>
  <c r="L52" i="50" s="1"/>
  <c r="F76" i="50"/>
  <c r="H76" i="50" s="1"/>
  <c r="J76" i="50" s="1"/>
  <c r="L76" i="50" s="1"/>
  <c r="F26" i="50"/>
  <c r="H26" i="50" s="1"/>
  <c r="J26" i="50" s="1"/>
  <c r="L26" i="50" s="1"/>
  <c r="F42" i="50"/>
  <c r="H42" i="50" s="1"/>
  <c r="J42" i="50" s="1"/>
  <c r="L42" i="50" s="1"/>
  <c r="F69" i="50"/>
  <c r="H69" i="50" s="1"/>
  <c r="J69" i="50" s="1"/>
  <c r="L69" i="50" s="1"/>
  <c r="F45" i="50"/>
  <c r="H45" i="50" s="1"/>
  <c r="J45" i="50" s="1"/>
  <c r="L45" i="50" s="1"/>
  <c r="F43" i="50"/>
  <c r="H43" i="50" s="1"/>
  <c r="J43" i="50" s="1"/>
  <c r="L43" i="50" s="1"/>
  <c r="F61" i="50"/>
  <c r="H61" i="50" s="1"/>
  <c r="J61" i="50" s="1"/>
  <c r="L61" i="50" s="1"/>
  <c r="F82" i="50"/>
  <c r="H82" i="50" s="1"/>
  <c r="J82" i="50" s="1"/>
  <c r="L82" i="50" s="1"/>
  <c r="F80" i="50"/>
  <c r="H80" i="50" s="1"/>
  <c r="J80" i="50" s="1"/>
  <c r="L80" i="50" s="1"/>
  <c r="F77" i="50"/>
  <c r="H77" i="50" s="1"/>
  <c r="J77" i="50" s="1"/>
  <c r="L77" i="50" s="1"/>
  <c r="F60" i="50"/>
  <c r="H60" i="50" s="1"/>
  <c r="J60" i="50" s="1"/>
  <c r="L60" i="50" s="1"/>
  <c r="F71" i="50"/>
  <c r="H71" i="50" s="1"/>
  <c r="J71" i="50" s="1"/>
  <c r="L71" i="50" s="1"/>
  <c r="F30" i="50"/>
  <c r="H30" i="50" s="1"/>
  <c r="J30" i="50" s="1"/>
  <c r="L30" i="50" s="1"/>
  <c r="F40" i="50"/>
  <c r="H40" i="50" s="1"/>
  <c r="J40" i="50" s="1"/>
  <c r="L40" i="50" s="1"/>
  <c r="F68" i="50"/>
  <c r="H68" i="50" s="1"/>
  <c r="J68" i="50" s="1"/>
  <c r="L68" i="50" s="1"/>
  <c r="F67" i="50"/>
  <c r="H67" i="50" s="1"/>
  <c r="J67" i="50" s="1"/>
  <c r="L67" i="50" s="1"/>
  <c r="F31" i="50"/>
  <c r="H31" i="50" s="1"/>
  <c r="J31" i="50" s="1"/>
  <c r="L31" i="50" s="1"/>
  <c r="F79" i="50"/>
  <c r="H79" i="50" s="1"/>
  <c r="J79" i="50" s="1"/>
  <c r="L79" i="50" s="1"/>
  <c r="F65" i="50"/>
  <c r="H65" i="50" s="1"/>
  <c r="J65" i="50" s="1"/>
  <c r="L65" i="50" s="1"/>
  <c r="F86" i="50"/>
  <c r="H86" i="50" s="1"/>
  <c r="J86" i="50" s="1"/>
  <c r="L86" i="50" s="1"/>
  <c r="F75" i="50"/>
  <c r="H75" i="50" s="1"/>
  <c r="J75" i="50" s="1"/>
  <c r="L75" i="50" s="1"/>
  <c r="F44" i="50"/>
  <c r="H44" i="50" s="1"/>
  <c r="J44" i="50" s="1"/>
  <c r="L44" i="50" s="1"/>
  <c r="F74" i="50"/>
  <c r="H74" i="50" s="1"/>
  <c r="J74" i="50" s="1"/>
  <c r="L74" i="50" s="1"/>
  <c r="F57" i="50"/>
  <c r="H57" i="50" s="1"/>
  <c r="J57" i="50" s="1"/>
  <c r="L57" i="50" s="1"/>
  <c r="F35" i="50"/>
  <c r="H35" i="50" s="1"/>
  <c r="J35" i="50" s="1"/>
  <c r="L35" i="50" s="1"/>
  <c r="F85" i="50"/>
  <c r="H85" i="50" s="1"/>
  <c r="J85" i="50" s="1"/>
  <c r="L85" i="50" s="1"/>
  <c r="F70" i="50"/>
  <c r="H70" i="50" s="1"/>
  <c r="J70" i="50" s="1"/>
  <c r="L70" i="50" s="1"/>
  <c r="F37" i="50"/>
  <c r="H37" i="50" s="1"/>
  <c r="J37" i="50" s="1"/>
  <c r="L37" i="50" s="1"/>
  <c r="F56" i="50"/>
  <c r="H56" i="50" s="1"/>
  <c r="J56" i="50" s="1"/>
  <c r="L56" i="50" s="1"/>
  <c r="J16" i="50"/>
  <c r="L16" i="50" s="1"/>
  <c r="F53" i="50"/>
  <c r="H53" i="50" s="1"/>
  <c r="J53" i="50" s="1"/>
  <c r="L53" i="50" s="1"/>
  <c r="F73" i="50"/>
  <c r="H73" i="50" s="1"/>
  <c r="J73" i="50" s="1"/>
  <c r="L73" i="50" s="1"/>
  <c r="F46" i="50"/>
  <c r="H46" i="50" s="1"/>
  <c r="J46" i="50" s="1"/>
  <c r="L46" i="50" s="1"/>
  <c r="F58" i="50"/>
  <c r="H58" i="50" s="1"/>
  <c r="J58" i="50" s="1"/>
  <c r="L58" i="50" s="1"/>
  <c r="F23" i="50"/>
  <c r="H23" i="50" s="1"/>
  <c r="J23" i="50" s="1"/>
  <c r="L23" i="50" s="1"/>
  <c r="F78" i="50"/>
  <c r="H78" i="50" s="1"/>
  <c r="J78" i="50" s="1"/>
  <c r="L78" i="50" s="1"/>
  <c r="F55" i="50"/>
  <c r="H55" i="50" s="1"/>
  <c r="J55" i="50" s="1"/>
  <c r="L55" i="50" s="1"/>
  <c r="F47" i="50"/>
  <c r="H47" i="50" s="1"/>
  <c r="J47" i="50" s="1"/>
  <c r="L47" i="50" s="1"/>
  <c r="F27" i="50"/>
  <c r="H27" i="50" s="1"/>
  <c r="J27" i="50" s="1"/>
  <c r="L27" i="50" s="1"/>
  <c r="F49" i="50"/>
  <c r="H49" i="50" s="1"/>
  <c r="J49" i="50" s="1"/>
  <c r="L49" i="50" s="1"/>
  <c r="F34" i="50"/>
  <c r="H34" i="50" s="1"/>
  <c r="J34" i="50" s="1"/>
  <c r="L34" i="50" s="1"/>
  <c r="F25" i="50"/>
  <c r="H25" i="50" s="1"/>
  <c r="J25" i="50" s="1"/>
  <c r="L25" i="50" s="1"/>
  <c r="F51" i="50"/>
  <c r="H51" i="50" s="1"/>
  <c r="J51" i="50" s="1"/>
  <c r="L51" i="50" s="1"/>
  <c r="F48" i="50"/>
  <c r="H48" i="50" s="1"/>
  <c r="J48" i="50" s="1"/>
  <c r="L48" i="5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00000000-0006-0000-0100-00000100000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00000000-0006-0000-0100-00000200000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00000000-0006-0000-0100-00000300000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<sst xmlns="http://schemas.openxmlformats.org/spreadsheetml/2006/main" count="804" uniqueCount="233">
  <si>
    <t>AREAS IN GEORGIA THAT ARE ELIGIBLE FOR WAIVERS ON THE BASIS OF</t>
  </si>
  <si>
    <t>FEB 2015 - JAN 2017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</si>
  <si>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</si>
  <si>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</si>
  <si>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</si>
  <si>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</si>
  <si>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</si>
  <si>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</si>
  <si>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</si>
  <si>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</si>
  <si>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</si>
  <si>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</si>
  <si>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</si>
  <si>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</si>
  <si>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</si>
  <si>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</si>
  <si>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</si>
  <si>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</si>
  <si>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</si>
  <si>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</si>
  <si>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</si>
  <si>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</si>
  <si>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</si>
  <si>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</si>
  <si>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</si>
  <si>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</si>
  <si>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</si>
  <si>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</si>
  <si>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Regional Grouping of Contiguous Counties</t>
  </si>
  <si>
    <t>Appling County, GA</t>
  </si>
  <si>
    <t>Atkinson County, GA</t>
  </si>
  <si>
    <t>Bacon County, GA</t>
  </si>
  <si>
    <t>Baker County, GA</t>
  </si>
  <si>
    <t>Ben Hill County, GA</t>
  </si>
  <si>
    <t>Berrien County, GA</t>
  </si>
  <si>
    <t>Bleckley County, GA</t>
  </si>
  <si>
    <t>Brantley County, GA</t>
  </si>
  <si>
    <t>Bryan County, GA</t>
  </si>
  <si>
    <t>Bulloch County, GA</t>
  </si>
  <si>
    <t>Calhoun County, GA</t>
  </si>
  <si>
    <t>Camden County, GA</t>
  </si>
  <si>
    <t>Charlton County, GA</t>
  </si>
  <si>
    <t>Chatham County, GA</t>
  </si>
  <si>
    <t>Clay County, GA</t>
  </si>
  <si>
    <t>Clayton County, GA</t>
  </si>
  <si>
    <t>Clinch County, GA</t>
  </si>
  <si>
    <t>Coffee County, GA</t>
  </si>
  <si>
    <t>Crawford County, GA</t>
  </si>
  <si>
    <t>Crisp County, GA</t>
  </si>
  <si>
    <t>Decatur County, GA</t>
  </si>
  <si>
    <t>DeKalb County, GA</t>
  </si>
  <si>
    <t>Dodge County, GA</t>
  </si>
  <si>
    <t>Dooly County, GA</t>
  </si>
  <si>
    <t>Douglas County, GA</t>
  </si>
  <si>
    <t>Early County, GA</t>
  </si>
  <si>
    <t>Effingham County, GA</t>
  </si>
  <si>
    <t>Evans County, GA</t>
  </si>
  <si>
    <t>Fulton County, GA</t>
  </si>
  <si>
    <t>Glynn County, GA</t>
  </si>
  <si>
    <t>Henry County, GA</t>
  </si>
  <si>
    <t>Irwin County, GA</t>
  </si>
  <si>
    <t>Jeff Davis County, GA</t>
  </si>
  <si>
    <t>Lamar County, GA</t>
  </si>
  <si>
    <t>Lanier County, GA</t>
  </si>
  <si>
    <t>Laurens County, GA</t>
  </si>
  <si>
    <t>Lee County, GA</t>
  </si>
  <si>
    <t>Liberty County, GA</t>
  </si>
  <si>
    <t>Long County, GA</t>
  </si>
  <si>
    <t>Macon County, GA</t>
  </si>
  <si>
    <t>Marion County, GA</t>
  </si>
  <si>
    <t>Mcintosh County, GA</t>
  </si>
  <si>
    <t>Miller County, GA</t>
  </si>
  <si>
    <t>Peach County, GA</t>
  </si>
  <si>
    <t>Pierce County, GA</t>
  </si>
  <si>
    <t>Pulaski County, GA</t>
  </si>
  <si>
    <t>Quitman County, GA</t>
  </si>
  <si>
    <t>Randolph County, GA</t>
  </si>
  <si>
    <t>Rockdale County, GA</t>
  </si>
  <si>
    <t>Schley County, GA</t>
  </si>
  <si>
    <t>Seminole County, GA</t>
  </si>
  <si>
    <t>Spalding County, GA</t>
  </si>
  <si>
    <t>Stewart County, GA</t>
  </si>
  <si>
    <t>Sumter County, GA</t>
  </si>
  <si>
    <t>Taylor County, GA</t>
  </si>
  <si>
    <t>Telfair County, GA</t>
  </si>
  <si>
    <t>Terrell County, GA</t>
  </si>
  <si>
    <t>Turner County, GA</t>
  </si>
  <si>
    <t>Twiggs County, GA</t>
  </si>
  <si>
    <t>Upson County, GA</t>
  </si>
  <si>
    <t>Ware County, GA</t>
  </si>
  <si>
    <t>Wayne County, GA</t>
  </si>
  <si>
    <t>Webster County, GA</t>
  </si>
  <si>
    <t>Wheeler County, GA</t>
  </si>
  <si>
    <t>Wilcox County, GA</t>
  </si>
  <si>
    <t>Wilkinson County, GA</t>
  </si>
  <si>
    <t>Total for region</t>
  </si>
  <si>
    <t>Source:  Local Area Unemployment Statistics, Bureau of Labor Statistics, Dept. of Labor</t>
  </si>
  <si>
    <t>Underlying data are available at www.bls.gov/lau/, and are attached.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</si>
  <si>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</si>
  <si>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</si>
  <si>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</si>
  <si>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</si>
  <si>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</si>
  <si>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</si>
  <si>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</si>
  <si>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</si>
  <si>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</si>
  <si>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</si>
  <si>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</si>
  <si>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</si>
  <si>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</si>
  <si>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</si>
  <si>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2015 to 2017</t>
  </si>
  <si>
    <t>National 24-Month Unemployment Average</t>
  </si>
  <si>
    <t>Year</t>
  </si>
  <si>
    <t>Month</t>
  </si>
  <si>
    <t>Civilian labor force</t>
  </si>
  <si>
    <t>Unemployment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</si>
  <si>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</si>
  <si>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</si>
  <si>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</si>
  <si>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</si>
  <si>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</si>
  <si>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</si>
  <si>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</si>
  <si>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</si>
  <si>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</si>
  <si>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</si>
  <si>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</si>
  <si>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</si>
  <si>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</si>
  <si>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</si>
  <si>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</si>
  <si>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</si>
  <si>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Monthly Labor Force Numbers</t>
  </si>
  <si>
    <t>http://download.bls.gov/pub/time.series/la/</t>
  </si>
  <si>
    <t>Baldwin County, GA</t>
  </si>
  <si>
    <t>Banks County, GA</t>
  </si>
  <si>
    <t>Barrow County, GA</t>
  </si>
  <si>
    <t>Bartow County, GA</t>
  </si>
  <si>
    <t>Bibb County, GA</t>
  </si>
  <si>
    <t>Brooks County, GA</t>
  </si>
  <si>
    <t>Burke County, GA</t>
  </si>
  <si>
    <t>Butts County, GA</t>
  </si>
  <si>
    <t>Candler County, GA</t>
  </si>
  <si>
    <t>Carroll County, GA</t>
  </si>
  <si>
    <t>Catoosa County, GA</t>
  </si>
  <si>
    <t>Chattahoochee County, GA</t>
  </si>
  <si>
    <t>Chattooga County, GA</t>
  </si>
  <si>
    <t>Cherokee County, GA</t>
  </si>
  <si>
    <t>Clarke County, GA</t>
  </si>
  <si>
    <t>Cobb County, GA</t>
  </si>
  <si>
    <t>Colquitt County, GA</t>
  </si>
  <si>
    <t>Columbia County, GA</t>
  </si>
  <si>
    <t>Cook County, GA</t>
  </si>
  <si>
    <t>Coweta County, GA</t>
  </si>
  <si>
    <t>Dade County, GA</t>
  </si>
  <si>
    <t>Dawson County, GA</t>
  </si>
  <si>
    <t>Dougherty County, GA</t>
  </si>
  <si>
    <t>Echols County, GA</t>
  </si>
  <si>
    <t>Elbert County, GA</t>
  </si>
  <si>
    <t>Emanuel County, GA</t>
  </si>
  <si>
    <t>Fannin County, GA</t>
  </si>
  <si>
    <t>Fayette County, GA</t>
  </si>
  <si>
    <t>Floyd County, GA</t>
  </si>
  <si>
    <t>Forsyth County, GA</t>
  </si>
  <si>
    <t>Franklin County, GA</t>
  </si>
  <si>
    <t>Gilmer County, GA</t>
  </si>
  <si>
    <t>Glascock County, GA</t>
  </si>
  <si>
    <t>Gordon County, GA</t>
  </si>
  <si>
    <t>Grady County, GA</t>
  </si>
  <si>
    <t>Greene County, GA</t>
  </si>
  <si>
    <t>Gwinnett County, GA</t>
  </si>
  <si>
    <t>Habersham County, GA</t>
  </si>
  <si>
    <t>Hall County, GA</t>
  </si>
  <si>
    <t>Hancock County, GA</t>
  </si>
  <si>
    <t>Haralson County, GA</t>
  </si>
  <si>
    <t>Harris County, GA</t>
  </si>
  <si>
    <t>Hart County, GA</t>
  </si>
  <si>
    <t>Heard County, GA</t>
  </si>
  <si>
    <t>Houston County, GA</t>
  </si>
  <si>
    <t>Jackson County, GA</t>
  </si>
  <si>
    <t>Jasper County, GA</t>
  </si>
  <si>
    <t>Jefferson County, GA</t>
  </si>
  <si>
    <t>Jenkins County, GA</t>
  </si>
  <si>
    <t>Johnson County, GA</t>
  </si>
  <si>
    <t>Jones County, GA</t>
  </si>
  <si>
    <t>Lincoln County, GA</t>
  </si>
  <si>
    <t>Lowndes County, GA</t>
  </si>
  <si>
    <t>Lumpkin County, GA</t>
  </si>
  <si>
    <t>Madison County, GA</t>
  </si>
  <si>
    <t>McDuffie County, GA</t>
  </si>
  <si>
    <t>McIntosh County, GA</t>
  </si>
  <si>
    <t>Meriwether County, GA</t>
  </si>
  <si>
    <t>Mitchell County, GA</t>
  </si>
  <si>
    <t>Monroe County, GA</t>
  </si>
  <si>
    <t>Montgomery County, GA</t>
  </si>
  <si>
    <t>Morgan County, GA</t>
  </si>
  <si>
    <t>Murray County, GA</t>
  </si>
  <si>
    <t>Muscogee County, GA</t>
  </si>
  <si>
    <t>Newton County, GA</t>
  </si>
  <si>
    <t>Oconee County, GA</t>
  </si>
  <si>
    <t>Oglethorpe County, GA</t>
  </si>
  <si>
    <t>Paulding County, GA</t>
  </si>
  <si>
    <t>Pickens County, GA</t>
  </si>
  <si>
    <t>Pike County, GA</t>
  </si>
  <si>
    <t>Polk County, GA</t>
  </si>
  <si>
    <t>Putnam County, GA</t>
  </si>
  <si>
    <t>Rabun County, GA</t>
  </si>
  <si>
    <t>Richmond County, GA</t>
  </si>
  <si>
    <t>Screven County, GA</t>
  </si>
  <si>
    <t>Stephens County, GA</t>
  </si>
  <si>
    <t>Talbot County, GA</t>
  </si>
  <si>
    <t>Taliaferro County, GA</t>
  </si>
  <si>
    <t>Tattnall County, GA</t>
  </si>
  <si>
    <t>Thomas County, GA</t>
  </si>
  <si>
    <t>Tift County, GA</t>
  </si>
  <si>
    <t>Toombs County, GA</t>
  </si>
  <si>
    <t>Towns County, GA</t>
  </si>
  <si>
    <t>Treutlen County, GA</t>
  </si>
  <si>
    <t>Troup County, GA</t>
  </si>
  <si>
    <t>Union County, GA</t>
  </si>
  <si>
    <t>Walker County, GA</t>
  </si>
  <si>
    <t>Walton County, GA</t>
  </si>
  <si>
    <t>Warren County, GA</t>
  </si>
  <si>
    <t>Washington County, GA</t>
  </si>
  <si>
    <t>White County, GA</t>
  </si>
  <si>
    <t>Whitfield County, GA</t>
  </si>
  <si>
    <t>Wilkes County, GA</t>
  </si>
  <si>
    <t>Worth County, GA</t>
  </si>
  <si>
    <t>24-Month Labor Force Totals</t>
  </si>
  <si>
    <t>Monthly Unemployed Numbers</t>
  </si>
  <si>
    <t>24-Month Unemployment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</si>
</sst>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.0"/>
    <numFmt numFmtId="165" formatCode="#0"/>
    <numFmt numFmtId="166" formatCode="_(* #,##0_);_(* \(#,##0\);_(* &quot;-&quot;??_);_(@_)"/>
    <numFmt numFmtId="167" formatCode="0.00000"/>
    <numFmt numFmtId="168" formatCode="0.0000"/>
    <numFmt numFmtId="169" formatCode="#"/>
    <numFmt numFmtId="170" formatCode="0.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Arial"/>
      <family val="2"/>
    </font>
    <font>
      <sz val="10"/>
      <color indexed="8"/>
      <name val="Arial"/>
      <family val="2"/>
    </font>
    <font>
      <sz val="11"/>
      <color rgb="FFFF0000"/>
      <name val="Arial"/>
      <family val="2"/>
    </font>
    <font>
      <b/>
      <u/>
      <sz val="11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12">
    <xf numFmtId="0" fontId="0" fillId="0" borderId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14" fillId="0" borderId="0"/>
    <xf numFmtId="43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/>
  </cellStyleXfs>
  <cellXfs count="77">
    <xf numFmtId="0" fontId="0" fillId="0" borderId="0" xfId="0"/>
    <xf numFmtId="0" fontId="2" fillId="0" borderId="0" xfId="0" applyFont="1"/>
    <xf numFmtId="0" fontId="8" fillId="0" borderId="0" xfId="3" applyFont="1"/>
    <xf numFmtId="166" fontId="6" fillId="0" borderId="0" xfId="4" applyNumberFormat="1" applyFont="1"/>
    <xf numFmtId="0" fontId="6" fillId="0" borderId="0" xfId="3" applyFont="1"/>
    <xf numFmtId="2" fontId="6" fillId="0" borderId="0" xfId="3" applyNumberFormat="1" applyFont="1"/>
    <xf numFmtId="164" fontId="6" fillId="0" borderId="0" xfId="3" applyNumberFormat="1" applyFont="1"/>
    <xf numFmtId="0" fontId="8" fillId="0" borderId="0" xfId="3" applyFont="1" applyFill="1"/>
    <xf numFmtId="0" fontId="5" fillId="0" borderId="0" xfId="3" applyFont="1"/>
    <xf numFmtId="0" fontId="9" fillId="2" borderId="1" xfId="3" applyFont="1" applyFill="1" applyBorder="1" applyAlignment="1">
      <alignment horizontal="center"/>
    </xf>
    <xf numFmtId="3" fontId="6" fillId="0" borderId="0" xfId="6" applyNumberFormat="1" applyFont="1" applyFill="1"/>
    <xf numFmtId="167" fontId="6" fillId="0" borderId="0" xfId="3" applyNumberFormat="1" applyFont="1"/>
    <xf numFmtId="168" fontId="6" fillId="0" borderId="0" xfId="3" applyNumberFormat="1" applyFont="1"/>
    <xf numFmtId="0" fontId="5" fillId="0" borderId="0" xfId="1" applyNumberFormat="1" applyFont="1" applyFill="1" applyAlignment="1" applyProtection="1">
      <alignment horizontal="left"/>
      <protection locked="0"/>
    </xf>
    <xf numFmtId="0" fontId="0" fillId="0" borderId="0" xfId="0" applyFont="1"/>
    <xf numFmtId="0" fontId="4" fillId="0" borderId="0" xfId="0" applyFont="1"/>
    <xf numFmtId="0" fontId="6" fillId="0" borderId="0" xfId="1" applyFont="1"/>
    <xf numFmtId="3" fontId="6" fillId="0" borderId="0" xfId="1" applyNumberFormat="1" applyFont="1"/>
    <xf numFmtId="0" fontId="5" fillId="0" borderId="0" xfId="1" applyFont="1"/>
    <xf numFmtId="0" fontId="13" fillId="0" borderId="0" xfId="0" applyFont="1"/>
    <xf numFmtId="0" fontId="11" fillId="0" borderId="0" xfId="1" applyNumberFormat="1" applyFont="1" applyAlignment="1" applyProtection="1">
      <alignment horizontal="left"/>
      <protection locked="0"/>
    </xf>
    <xf numFmtId="3" fontId="11" fillId="0" borderId="0" xfId="1" applyNumberFormat="1" applyFont="1" applyAlignment="1" applyProtection="1">
      <alignment horizontal="right"/>
      <protection locked="0"/>
    </xf>
    <xf numFmtId="17" fontId="12" fillId="0" borderId="0" xfId="0" applyNumberFormat="1" applyFont="1"/>
    <xf numFmtId="169" fontId="3" fillId="0" borderId="0" xfId="1" applyNumberFormat="1" applyAlignment="1" applyProtection="1">
      <alignment horizontal="right"/>
      <protection locked="0"/>
    </xf>
    <xf numFmtId="0" fontId="0" fillId="0" borderId="0" xfId="0"/>
    <xf numFmtId="0" fontId="17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/>
    <xf numFmtId="0" fontId="4" fillId="0" borderId="0" xfId="0" applyFont="1" applyAlignment="1"/>
    <xf numFmtId="0" fontId="17" fillId="0" borderId="0" xfId="0" applyFont="1" applyAlignment="1">
      <alignment horizontal="left"/>
    </xf>
    <xf numFmtId="0" fontId="21" fillId="0" borderId="0" xfId="0" applyFont="1"/>
    <xf numFmtId="0" fontId="21" fillId="0" borderId="5" xfId="0" applyFont="1" applyFill="1" applyBorder="1" applyAlignment="1">
      <alignment horizontal="left" wrapText="1"/>
    </xf>
    <xf numFmtId="0" fontId="21" fillId="0" borderId="5" xfId="0" applyFont="1" applyFill="1" applyBorder="1" applyAlignment="1">
      <alignment horizontal="center" wrapText="1"/>
    </xf>
    <xf numFmtId="0" fontId="21" fillId="0" borderId="5" xfId="0" applyFont="1" applyFill="1" applyBorder="1" applyAlignment="1">
      <alignment horizontal="center" vertical="center" wrapText="1"/>
    </xf>
    <xf numFmtId="17" fontId="17" fillId="0" borderId="0" xfId="0" applyNumberFormat="1" applyFont="1" applyAlignment="1">
      <alignment horizontal="left"/>
    </xf>
    <xf numFmtId="165" fontId="22" fillId="0" borderId="0" xfId="0" applyNumberFormat="1" applyFont="1" applyFill="1" applyAlignment="1">
      <alignment horizontal="right"/>
    </xf>
    <xf numFmtId="170" fontId="17" fillId="0" borderId="0" xfId="0" applyNumberFormat="1" applyFont="1"/>
    <xf numFmtId="166" fontId="17" fillId="0" borderId="0" xfId="9" applyNumberFormat="1" applyFont="1"/>
    <xf numFmtId="0" fontId="23" fillId="0" borderId="0" xfId="0" applyFont="1"/>
    <xf numFmtId="165" fontId="16" fillId="0" borderId="0" xfId="0" applyNumberFormat="1" applyFont="1" applyAlignment="1">
      <alignment horizontal="center"/>
    </xf>
    <xf numFmtId="0" fontId="17" fillId="0" borderId="0" xfId="0" applyFont="1" applyFill="1" applyAlignment="1">
      <alignment horizontal="left"/>
    </xf>
    <xf numFmtId="17" fontId="17" fillId="0" borderId="0" xfId="0" applyNumberFormat="1" applyFont="1" applyFill="1" applyAlignment="1">
      <alignment horizontal="left"/>
    </xf>
    <xf numFmtId="0" fontId="23" fillId="0" borderId="0" xfId="0" applyFont="1" applyFill="1"/>
    <xf numFmtId="165" fontId="16" fillId="0" borderId="0" xfId="0" applyNumberFormat="1" applyFont="1" applyFill="1" applyAlignment="1">
      <alignment horizontal="center"/>
    </xf>
    <xf numFmtId="0" fontId="16" fillId="0" borderId="0" xfId="0" applyFont="1" applyFill="1"/>
    <xf numFmtId="0" fontId="0" fillId="0" borderId="0" xfId="0" applyFill="1"/>
    <xf numFmtId="0" fontId="16" fillId="0" borderId="0" xfId="0" applyFont="1" applyAlignment="1">
      <alignment horizontal="center"/>
    </xf>
    <xf numFmtId="166" fontId="0" fillId="0" borderId="0" xfId="9" applyNumberFormat="1" applyFont="1"/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4" fillId="0" borderId="0" xfId="10" applyFont="1" applyAlignment="1">
      <alignment horizontal="left"/>
    </xf>
    <xf numFmtId="0" fontId="6" fillId="0" borderId="0" xfId="1" applyFont="1" applyFill="1"/>
    <xf numFmtId="166" fontId="6" fillId="0" borderId="0" xfId="4" applyNumberFormat="1" applyFont="1" applyFill="1"/>
    <xf numFmtId="167" fontId="6" fillId="0" borderId="0" xfId="3" applyNumberFormat="1" applyFont="1" applyFill="1"/>
    <xf numFmtId="0" fontId="6" fillId="0" borderId="0" xfId="3" applyFont="1" applyFill="1"/>
    <xf numFmtId="168" fontId="6" fillId="0" borderId="0" xfId="3" applyNumberFormat="1" applyFont="1" applyFill="1"/>
    <xf numFmtId="2" fontId="6" fillId="0" borderId="0" xfId="3" applyNumberFormat="1" applyFont="1" applyFill="1"/>
    <xf numFmtId="164" fontId="6" fillId="0" borderId="0" xfId="3" applyNumberFormat="1" applyFont="1" applyFill="1"/>
    <xf numFmtId="164" fontId="17" fillId="0" borderId="0" xfId="0" applyNumberFormat="1" applyFont="1"/>
    <xf numFmtId="0" fontId="18" fillId="0" borderId="0" xfId="0" applyFont="1" applyFill="1" applyAlignment="1">
      <alignment horizontal="left"/>
    </xf>
    <xf numFmtId="0" fontId="18" fillId="0" borderId="0" xfId="0" applyFont="1" applyFill="1" applyAlignment="1">
      <alignment horizontal="left" vertical="top"/>
    </xf>
    <xf numFmtId="0" fontId="16" fillId="0" borderId="0" xfId="0" applyFont="1" applyAlignment="1"/>
    <xf numFmtId="0" fontId="15" fillId="0" borderId="0" xfId="0" applyFont="1" applyFill="1" applyAlignment="1">
      <alignment horizontal="left"/>
    </xf>
    <xf numFmtId="0" fontId="16" fillId="0" borderId="0" xfId="0" applyFont="1"/>
    <xf numFmtId="17" fontId="17" fillId="0" borderId="0" xfId="0" applyNumberFormat="1" applyFont="1" applyFill="1" applyAlignment="1">
      <alignment horizontal="center"/>
    </xf>
    <xf numFmtId="166" fontId="17" fillId="0" borderId="0" xfId="9" applyNumberFormat="1" applyFont="1" applyFill="1"/>
    <xf numFmtId="164" fontId="17" fillId="0" borderId="0" xfId="0" applyNumberFormat="1" applyFont="1" applyFill="1"/>
    <xf numFmtId="0" fontId="15" fillId="0" borderId="0" xfId="0" applyFont="1" applyFill="1" applyAlignment="1">
      <alignment horizontal="left" vertical="top"/>
    </xf>
    <xf numFmtId="0" fontId="20" fillId="0" borderId="0" xfId="10" applyFont="1" applyAlignment="1"/>
    <xf numFmtId="166" fontId="5" fillId="0" borderId="0" xfId="4" applyNumberFormat="1" applyFont="1" applyAlignment="1">
      <alignment horizontal="center"/>
    </xf>
    <xf numFmtId="0" fontId="5" fillId="0" borderId="0" xfId="3" applyFont="1" applyAlignment="1">
      <alignment horizontal="center"/>
    </xf>
    <xf numFmtId="166" fontId="5" fillId="0" borderId="0" xfId="4" applyNumberFormat="1" applyFont="1" applyAlignment="1">
      <alignment horizontal="center"/>
    </xf>
    <xf numFmtId="166" fontId="9" fillId="2" borderId="2" xfId="4" applyNumberFormat="1" applyFont="1" applyFill="1" applyBorder="1" applyAlignment="1">
      <alignment horizontal="center"/>
    </xf>
    <xf numFmtId="166" fontId="9" fillId="2" borderId="3" xfId="4" applyNumberFormat="1" applyFont="1" applyFill="1" applyBorder="1" applyAlignment="1">
      <alignment horizontal="center"/>
    </xf>
    <xf numFmtId="0" fontId="9" fillId="2" borderId="2" xfId="3" applyFont="1" applyFill="1" applyBorder="1" applyAlignment="1">
      <alignment horizontal="center"/>
    </xf>
    <xf numFmtId="0" fontId="9" fillId="2" borderId="4" xfId="3" applyFont="1" applyFill="1" applyBorder="1" applyAlignment="1">
      <alignment horizontal="center"/>
    </xf>
    <xf numFmtId="0" fontId="9" fillId="2" borderId="3" xfId="3" applyFont="1" applyFill="1" applyBorder="1" applyAlignment="1">
      <alignment horizontal="center"/>
    </xf>
  </cellXfs>
  <cellStyles count="12">
    <cellStyle name="Comma" xfId="9" builtinId="3"/>
    <cellStyle name="Comma 2" xfId="4" xr:uid="{00000000-0005-0000-0000-000001000000}"/>
    <cellStyle name="Hyperlink" xfId="10" builtinId="8"/>
    <cellStyle name="Normal" xfId="0" builtinId="0"/>
    <cellStyle name="Normal 2" xfId="1" xr:uid="{00000000-0005-0000-0000-000004000000}"/>
    <cellStyle name="Normal 2 2" xfId="11" xr:uid="{00000000-0005-0000-0000-000005000000}"/>
    <cellStyle name="Normal 3" xfId="8" xr:uid="{00000000-0005-0000-0000-000006000000}"/>
    <cellStyle name="Normal 5" xfId="5" xr:uid="{00000000-0005-0000-0000-000007000000}"/>
    <cellStyle name="Normal_Book4" xfId="3" xr:uid="{00000000-0005-0000-0000-000008000000}"/>
    <cellStyle name="Normal_MO 0205" xfId="6" xr:uid="{00000000-0005-0000-0000-000009000000}"/>
    <cellStyle name="Percent 2" xfId="2" xr:uid="{00000000-0005-0000-0000-00000A000000}"/>
    <cellStyle name="Style 1 2" xfId="7" xr:uid="{00000000-0005-0000-0000-00000B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tabSelected="1" zoomScale="110" zoomScaleNormal="110" workbookViewId="0">
      <selection activeCell="A13" sqref="A13"/>
    </sheetView>
  </sheetViews>
  <sheetFormatPr defaultColWidth="9.140625" defaultRowHeight="11.25"/>
  <cols>
    <col min="1" max="1" width="30" style="16" customWidth="1"/>
    <col min="2" max="13" width="9.5703125" style="16" customWidth="1"/>
    <col min="14" max="14" width="28" style="16" customWidth="1"/>
    <col min="15" max="16384" width="9.140625" style="16"/>
  </cols>
  <sheetData>
    <row r="1" spans="1:13" ht="12.75">
      <c r="A1" s="2" t="s">
        <v>0</v>
      </c>
      <c r="B1" s="3"/>
      <c r="C1" s="3"/>
      <c r="D1" s="3"/>
      <c r="E1" s="3"/>
      <c r="F1" s="4"/>
      <c r="G1" s="4"/>
      <c r="H1" s="4"/>
      <c r="I1" s="4"/>
      <c r="J1" s="5"/>
      <c r="K1" s="4"/>
      <c r="L1" s="6"/>
      <c r="M1" s="4"/>
    </row>
    <row r="2" spans="1:13" ht="12.75">
      <c r="A2" s="7" t="s">
        <v>1</v>
      </c>
      <c r="B2" s="3"/>
      <c r="C2" s="3"/>
      <c r="D2" s="3"/>
      <c r="E2" s="3"/>
      <c r="F2" s="4"/>
      <c r="G2" s="4"/>
      <c r="H2" s="4"/>
      <c r="I2" s="4"/>
      <c r="J2" s="5"/>
      <c r="K2" s="4"/>
      <c r="L2" s="6"/>
      <c r="M2" s="4"/>
    </row>
    <row r="3" spans="1:13" ht="12.75">
      <c r="A3" s="2" t="s">
        <v>2</v>
      </c>
      <c r="B3" s="3"/>
      <c r="C3" s="3"/>
      <c r="D3" s="3"/>
      <c r="E3" s="3"/>
      <c r="F3" s="4"/>
      <c r="G3" s="4"/>
      <c r="H3" s="4"/>
      <c r="I3" s="4"/>
      <c r="J3" s="5"/>
      <c r="K3" s="4"/>
      <c r="L3" s="6"/>
      <c r="M3" s="4"/>
    </row>
    <row r="4" spans="1:13">
      <c r="A4" s="8"/>
      <c r="B4" s="3"/>
      <c r="C4" s="3"/>
      <c r="D4" s="3"/>
      <c r="E4" s="3"/>
      <c r="F4" s="4"/>
      <c r="G4" s="4"/>
      <c r="H4" s="4"/>
      <c r="I4" s="4"/>
      <c r="J4" s="5"/>
      <c r="K4" s="4"/>
      <c r="L4" s="6"/>
      <c r="M4" s="4"/>
    </row>
    <row r="5" spans="1:13">
      <c r="A5" s="9" t="s">
        <v>3</v>
      </c>
      <c r="B5" s="3" t="s">
        <v>4</v>
      </c>
      <c r="C5" s="3"/>
      <c r="D5" s="3"/>
      <c r="E5" s="3"/>
      <c r="F5" s="4"/>
      <c r="G5" s="4"/>
      <c r="H5" s="4"/>
      <c r="I5" s="4"/>
      <c r="J5" s="5"/>
      <c r="K5" s="4"/>
      <c r="L5" s="6"/>
      <c r="M5" s="4"/>
    </row>
    <row r="6" spans="1:13">
      <c r="A6" s="9" t="s">
        <v>5</v>
      </c>
      <c r="B6" s="3" t="s">
        <v>6</v>
      </c>
      <c r="C6" s="3"/>
      <c r="D6" s="3"/>
      <c r="E6" s="3"/>
      <c r="F6" s="4"/>
      <c r="G6" s="4"/>
      <c r="H6" s="4"/>
      <c r="I6" s="4"/>
      <c r="J6" s="5"/>
      <c r="K6" s="4"/>
      <c r="L6" s="6"/>
      <c r="M6" s="4"/>
    </row>
    <row r="7" spans="1:13">
      <c r="A7" s="9" t="s">
        <v>7</v>
      </c>
      <c r="B7" s="3" t="s">
        <v>8</v>
      </c>
      <c r="C7" s="3"/>
      <c r="D7" s="3"/>
      <c r="E7" s="3"/>
      <c r="F7" s="4"/>
      <c r="G7" s="4"/>
      <c r="H7" s="4"/>
      <c r="I7" s="4"/>
      <c r="J7" s="5"/>
      <c r="K7" s="4"/>
      <c r="L7" s="6"/>
      <c r="M7" s="4"/>
    </row>
    <row r="8" spans="1:13">
      <c r="A8" s="9" t="s">
        <v>9</v>
      </c>
      <c r="B8" s="3" t="s">
        <v>10</v>
      </c>
      <c r="C8" s="3"/>
      <c r="D8" s="3"/>
      <c r="E8" s="3"/>
      <c r="F8" s="4"/>
      <c r="G8" s="4"/>
      <c r="H8" s="4"/>
      <c r="I8" s="4"/>
      <c r="J8" s="5"/>
      <c r="K8" s="4"/>
      <c r="L8" s="6"/>
      <c r="M8" s="4"/>
    </row>
    <row r="9" spans="1:13">
      <c r="A9" s="8"/>
      <c r="B9" s="3"/>
      <c r="C9" s="3"/>
      <c r="D9" s="3"/>
      <c r="E9" s="3"/>
      <c r="F9" s="4"/>
      <c r="G9" s="4"/>
      <c r="H9" s="4"/>
      <c r="I9" s="4"/>
      <c r="J9" s="5"/>
      <c r="K9" s="4"/>
      <c r="L9" s="6"/>
      <c r="M9" s="4"/>
    </row>
    <row r="10" spans="1:13">
      <c r="A10" s="8"/>
      <c r="B10" s="72" t="s">
        <v>11</v>
      </c>
      <c r="C10" s="73"/>
      <c r="D10" s="72" t="s">
        <v>12</v>
      </c>
      <c r="E10" s="73"/>
      <c r="F10" s="74" t="s">
        <v>13</v>
      </c>
      <c r="G10" s="75"/>
      <c r="H10" s="75"/>
      <c r="I10" s="76"/>
      <c r="J10" s="74" t="s">
        <v>14</v>
      </c>
      <c r="K10" s="76"/>
      <c r="L10" s="74" t="s">
        <v>15</v>
      </c>
      <c r="M10" s="76"/>
    </row>
    <row r="11" spans="1:13">
      <c r="A11" s="8"/>
      <c r="B11" s="71" t="str">
        <f>$A$2</f>
        <v>FEB 2015 - JAN 2017</v>
      </c>
      <c r="C11" s="71"/>
      <c r="D11" s="71" t="str">
        <f>$A$2</f>
        <v>FEB 2015 - JAN 2017</v>
      </c>
      <c r="E11" s="71"/>
      <c r="F11" s="71" t="str">
        <f>$A$2</f>
        <v>FEB 2015 - JAN 2017</v>
      </c>
      <c r="G11" s="71"/>
      <c r="H11" s="71" t="str">
        <f>$A$2</f>
        <v>FEB 2015 - JAN 2017</v>
      </c>
      <c r="I11" s="71"/>
      <c r="J11" s="71" t="str">
        <f>$A$2</f>
        <v>FEB 2015 - JAN 2017</v>
      </c>
      <c r="K11" s="71"/>
      <c r="L11" s="71" t="str">
        <f>$A$2</f>
        <v>FEB 2015 - JAN 2017</v>
      </c>
      <c r="M11" s="71"/>
    </row>
    <row r="12" spans="1:13">
      <c r="A12" s="8"/>
      <c r="B12" s="69"/>
      <c r="C12" s="69"/>
      <c r="D12" s="69"/>
      <c r="E12" s="69"/>
      <c r="F12" s="71" t="s">
        <v>16</v>
      </c>
      <c r="G12" s="71"/>
      <c r="H12" s="71" t="s">
        <v>16</v>
      </c>
      <c r="I12" s="71"/>
      <c r="J12" s="71" t="s">
        <v>16</v>
      </c>
      <c r="K12" s="71"/>
      <c r="L12" s="71" t="s">
        <v>16</v>
      </c>
      <c r="M12" s="71"/>
    </row>
    <row r="13" spans="1:13">
      <c r="A13" s="8"/>
      <c r="B13" s="71" t="s">
        <v>17</v>
      </c>
      <c r="C13" s="71"/>
      <c r="D13" s="71" t="s">
        <v>18</v>
      </c>
      <c r="E13" s="71"/>
      <c r="F13" s="70" t="s">
        <v>19</v>
      </c>
      <c r="G13" s="70"/>
      <c r="H13" s="70" t="s">
        <v>19</v>
      </c>
      <c r="I13" s="70"/>
      <c r="J13" s="70" t="s">
        <v>19</v>
      </c>
      <c r="K13" s="70"/>
      <c r="L13" s="70" t="s">
        <v>19</v>
      </c>
      <c r="M13" s="70"/>
    </row>
    <row r="14" spans="1:13">
      <c r="A14" s="8"/>
      <c r="B14" s="71" t="s">
        <v>20</v>
      </c>
      <c r="C14" s="71"/>
      <c r="D14" s="71" t="s">
        <v>21</v>
      </c>
      <c r="E14" s="71"/>
      <c r="F14" s="70" t="s">
        <v>22</v>
      </c>
      <c r="G14" s="70"/>
      <c r="H14" s="70" t="s">
        <v>23</v>
      </c>
      <c r="I14" s="70"/>
      <c r="J14" s="70" t="s">
        <v>24</v>
      </c>
      <c r="K14" s="70"/>
      <c r="L14" s="70" t="s">
        <v>25</v>
      </c>
      <c r="M14" s="70"/>
    </row>
    <row r="15" spans="1:13">
      <c r="A15" s="18"/>
      <c r="B15" s="17"/>
      <c r="D15" s="17"/>
      <c r="F15" s="11"/>
      <c r="G15" s="4"/>
      <c r="H15" s="12"/>
      <c r="I15" s="4"/>
      <c r="J15" s="5"/>
      <c r="K15" s="4"/>
      <c r="L15" s="6"/>
    </row>
    <row r="16" spans="1:13" ht="12.75" customHeight="1">
      <c r="A16" s="13" t="s">
        <v>26</v>
      </c>
      <c r="B16" s="17">
        <f>National!I14</f>
        <v>3798431</v>
      </c>
      <c r="D16" s="17">
        <f>National!J14</f>
        <v>191219</v>
      </c>
      <c r="F16" s="11">
        <f>D16/B16</f>
        <v>5.034157524514727E-2</v>
      </c>
      <c r="G16" s="4"/>
      <c r="H16" s="12">
        <f>TRUNC(F16,4)</f>
        <v>5.0299999999999997E-2</v>
      </c>
      <c r="I16" s="4"/>
      <c r="J16" s="5">
        <f>H16*100</f>
        <v>5.0299999999999994</v>
      </c>
      <c r="K16" s="4"/>
      <c r="L16" s="6">
        <f>ROUND(J16,1)</f>
        <v>5</v>
      </c>
    </row>
    <row r="17" spans="1:17" ht="14.25" customHeight="1">
      <c r="A17" s="13" t="s">
        <v>27</v>
      </c>
      <c r="B17" s="17"/>
      <c r="D17" s="17"/>
      <c r="F17" s="11"/>
      <c r="G17" s="4"/>
      <c r="H17" s="12">
        <f>TRUNC(H16*1.2,4)</f>
        <v>6.0299999999999999E-2</v>
      </c>
      <c r="I17" s="12"/>
      <c r="J17" s="5">
        <f>H17*100</f>
        <v>6.03</v>
      </c>
      <c r="K17" s="12"/>
      <c r="L17" s="6">
        <f>ROUND(J17,1)</f>
        <v>6</v>
      </c>
    </row>
    <row r="18" spans="1:17">
      <c r="A18" s="18"/>
      <c r="B18" s="17"/>
      <c r="D18" s="17"/>
      <c r="F18" s="11"/>
      <c r="G18" s="4"/>
      <c r="H18" s="12"/>
      <c r="I18" s="4"/>
      <c r="J18" s="5"/>
      <c r="K18" s="4"/>
      <c r="L18" s="6"/>
    </row>
    <row r="19" spans="1:17">
      <c r="A19" s="18"/>
      <c r="B19" s="17"/>
      <c r="D19" s="17"/>
      <c r="F19" s="11"/>
      <c r="G19" s="4"/>
      <c r="H19" s="12"/>
      <c r="I19" s="4"/>
      <c r="J19" s="5"/>
      <c r="K19" s="4"/>
      <c r="L19" s="6"/>
    </row>
    <row r="20" spans="1:17">
      <c r="A20" s="18" t="s">
        <v>28</v>
      </c>
      <c r="B20" s="10"/>
      <c r="C20" s="3"/>
      <c r="D20" s="10"/>
      <c r="F20" s="11"/>
      <c r="G20" s="4"/>
      <c r="H20" s="12"/>
      <c r="I20" s="4"/>
      <c r="J20" s="5"/>
      <c r="K20" s="4"/>
      <c r="L20" s="6"/>
    </row>
    <row r="21" spans="1:17" ht="15">
      <c r="A21" s="51" t="s">
        <v>29</v>
      </c>
      <c r="B21" s="10">
        <f>VLOOKUP($A21,'Step 2'!$A$3:$G$161,3,FALSE)</f>
        <v>215980</v>
      </c>
      <c r="C21" s="52"/>
      <c r="D21" s="10">
        <f>VLOOKUP($A21,'Step 4'!$A$3:$G$161,3,FALSE)</f>
        <v>14670</v>
      </c>
      <c r="E21" s="51"/>
      <c r="F21" s="53">
        <f t="shared" ref="F21:F53" si="0">D21/B21</f>
        <v>6.7922955829243445E-2</v>
      </c>
      <c r="G21" s="54"/>
      <c r="H21" s="55">
        <f t="shared" ref="H21:H53" si="1">TRUNC(F21,4)</f>
        <v>6.7900000000000002E-2</v>
      </c>
      <c r="I21" s="54"/>
      <c r="J21" s="56">
        <f t="shared" ref="J21:J53" si="2">H21*100</f>
        <v>6.79</v>
      </c>
      <c r="K21" s="54"/>
      <c r="L21" s="57">
        <f t="shared" ref="L21:L53" si="3">ROUND(J21,1)</f>
        <v>6.8</v>
      </c>
      <c r="N21" s="24"/>
      <c r="Q21" s="24"/>
    </row>
    <row r="22" spans="1:17" ht="15">
      <c r="A22" s="51" t="s">
        <v>30</v>
      </c>
      <c r="B22" s="10">
        <f>VLOOKUP($A22,'Step 2'!$A$3:$G$161,3,FALSE)</f>
        <v>95064</v>
      </c>
      <c r="C22" s="52"/>
      <c r="D22" s="10">
        <f>VLOOKUP($A22,'Step 4'!$A$3:$G$161,3,FALSE)</f>
        <v>5188</v>
      </c>
      <c r="E22" s="51"/>
      <c r="F22" s="53">
        <f t="shared" si="0"/>
        <v>5.4573760834806029E-2</v>
      </c>
      <c r="G22" s="54"/>
      <c r="H22" s="55">
        <f t="shared" si="1"/>
        <v>5.45E-2</v>
      </c>
      <c r="I22" s="54"/>
      <c r="J22" s="56">
        <f t="shared" si="2"/>
        <v>5.45</v>
      </c>
      <c r="K22" s="54"/>
      <c r="L22" s="57">
        <f t="shared" si="3"/>
        <v>5.5</v>
      </c>
      <c r="N22" s="24"/>
      <c r="Q22" s="24"/>
    </row>
    <row r="23" spans="1:17" ht="15">
      <c r="A23" s="51" t="s">
        <v>31</v>
      </c>
      <c r="B23" s="10">
        <f>VLOOKUP($A23,'Step 2'!$A$3:$G$161,3,FALSE)</f>
        <v>117879</v>
      </c>
      <c r="C23" s="52"/>
      <c r="D23" s="10">
        <f>VLOOKUP($A23,'Step 4'!$A$3:$G$161,3,FALSE)</f>
        <v>6447</v>
      </c>
      <c r="E23" s="51"/>
      <c r="F23" s="53">
        <f t="shared" si="0"/>
        <v>5.4691675362023767E-2</v>
      </c>
      <c r="G23" s="54"/>
      <c r="H23" s="55">
        <f t="shared" si="1"/>
        <v>5.4600000000000003E-2</v>
      </c>
      <c r="I23" s="54"/>
      <c r="J23" s="56">
        <f t="shared" si="2"/>
        <v>5.46</v>
      </c>
      <c r="K23" s="54"/>
      <c r="L23" s="57">
        <f t="shared" si="3"/>
        <v>5.5</v>
      </c>
      <c r="N23" s="24"/>
      <c r="Q23" s="24"/>
    </row>
    <row r="24" spans="1:17" ht="15">
      <c r="A24" s="51" t="s">
        <v>32</v>
      </c>
      <c r="B24" s="10">
        <f>VLOOKUP($A24,'Step 2'!$A$3:$G$161,3,FALSE)</f>
        <v>27775</v>
      </c>
      <c r="C24" s="52"/>
      <c r="D24" s="10">
        <f>VLOOKUP($A24,'Step 4'!$A$3:$G$161,3,FALSE)</f>
        <v>2080</v>
      </c>
      <c r="E24" s="51"/>
      <c r="F24" s="53">
        <f t="shared" si="0"/>
        <v>7.4887488748874881E-2</v>
      </c>
      <c r="G24" s="54"/>
      <c r="H24" s="55">
        <f t="shared" si="1"/>
        <v>7.4800000000000005E-2</v>
      </c>
      <c r="I24" s="54"/>
      <c r="J24" s="56">
        <f t="shared" si="2"/>
        <v>7.48</v>
      </c>
      <c r="K24" s="54"/>
      <c r="L24" s="57">
        <f t="shared" si="3"/>
        <v>7.5</v>
      </c>
      <c r="N24" s="24"/>
      <c r="Q24" s="24"/>
    </row>
    <row r="25" spans="1:17" ht="15">
      <c r="A25" s="51" t="s">
        <v>33</v>
      </c>
      <c r="B25" s="10">
        <f>VLOOKUP($A25,'Step 2'!$A$3:$G$161,3,FALSE)</f>
        <v>133765</v>
      </c>
      <c r="C25" s="52"/>
      <c r="D25" s="10">
        <f>VLOOKUP($A25,'Step 4'!$A$3:$G$161,3,FALSE)</f>
        <v>11428</v>
      </c>
      <c r="E25" s="51"/>
      <c r="F25" s="53">
        <f t="shared" si="0"/>
        <v>8.5433409337270588E-2</v>
      </c>
      <c r="G25" s="54"/>
      <c r="H25" s="55">
        <f t="shared" si="1"/>
        <v>8.5400000000000004E-2</v>
      </c>
      <c r="I25" s="54"/>
      <c r="J25" s="56">
        <f t="shared" si="2"/>
        <v>8.5400000000000009</v>
      </c>
      <c r="K25" s="54"/>
      <c r="L25" s="57">
        <f t="shared" si="3"/>
        <v>8.5</v>
      </c>
      <c r="N25" s="24"/>
      <c r="Q25" s="24"/>
    </row>
    <row r="26" spans="1:17" ht="15">
      <c r="A26" s="51" t="s">
        <v>34</v>
      </c>
      <c r="B26" s="10">
        <f>VLOOKUP($A26,'Step 2'!$A$3:$G$161,3,FALSE)</f>
        <v>170821</v>
      </c>
      <c r="C26" s="52"/>
      <c r="D26" s="10">
        <f>VLOOKUP($A26,'Step 4'!$A$3:$G$161,3,FALSE)</f>
        <v>11301</v>
      </c>
      <c r="E26" s="51"/>
      <c r="F26" s="53">
        <f t="shared" si="0"/>
        <v>6.6156971332564499E-2</v>
      </c>
      <c r="G26" s="54"/>
      <c r="H26" s="55">
        <f t="shared" si="1"/>
        <v>6.6100000000000006E-2</v>
      </c>
      <c r="I26" s="54"/>
      <c r="J26" s="56">
        <f t="shared" si="2"/>
        <v>6.61</v>
      </c>
      <c r="K26" s="54"/>
      <c r="L26" s="57">
        <f t="shared" si="3"/>
        <v>6.6</v>
      </c>
      <c r="N26" s="24"/>
      <c r="Q26" s="24"/>
    </row>
    <row r="27" spans="1:17" ht="15">
      <c r="A27" s="51" t="s">
        <v>35</v>
      </c>
      <c r="B27" s="10">
        <f>VLOOKUP($A27,'Step 2'!$A$3:$G$161,3,FALSE)</f>
        <v>105431</v>
      </c>
      <c r="C27" s="52"/>
      <c r="D27" s="10">
        <f>VLOOKUP($A27,'Step 4'!$A$3:$G$161,3,FALSE)</f>
        <v>8163</v>
      </c>
      <c r="E27" s="51"/>
      <c r="F27" s="53">
        <f t="shared" si="0"/>
        <v>7.7425045764528466E-2</v>
      </c>
      <c r="G27" s="54"/>
      <c r="H27" s="55">
        <f t="shared" si="1"/>
        <v>7.7399999999999997E-2</v>
      </c>
      <c r="I27" s="54"/>
      <c r="J27" s="56">
        <f t="shared" si="2"/>
        <v>7.7399999999999993</v>
      </c>
      <c r="K27" s="54"/>
      <c r="L27" s="57">
        <f t="shared" si="3"/>
        <v>7.7</v>
      </c>
      <c r="N27" s="24"/>
      <c r="Q27" s="24"/>
    </row>
    <row r="28" spans="1:17" ht="15">
      <c r="A28" s="51" t="s">
        <v>36</v>
      </c>
      <c r="B28" s="10">
        <f>VLOOKUP($A28,'Step 2'!$A$3:$G$161,3,FALSE)</f>
        <v>169472</v>
      </c>
      <c r="C28" s="52"/>
      <c r="D28" s="10">
        <f>VLOOKUP($A28,'Step 4'!$A$3:$G$161,3,FALSE)</f>
        <v>11882</v>
      </c>
      <c r="E28" s="51"/>
      <c r="F28" s="53">
        <f t="shared" si="0"/>
        <v>7.0111876888217517E-2</v>
      </c>
      <c r="G28" s="54"/>
      <c r="H28" s="55">
        <f t="shared" si="1"/>
        <v>7.0099999999999996E-2</v>
      </c>
      <c r="I28" s="54"/>
      <c r="J28" s="56">
        <f t="shared" si="2"/>
        <v>7.01</v>
      </c>
      <c r="K28" s="54"/>
      <c r="L28" s="57">
        <f t="shared" si="3"/>
        <v>7</v>
      </c>
      <c r="N28" s="24"/>
      <c r="Q28" s="24"/>
    </row>
    <row r="29" spans="1:17" ht="15">
      <c r="A29" s="51" t="s">
        <v>37</v>
      </c>
      <c r="B29" s="10">
        <f>VLOOKUP($A29,'Step 2'!$A$3:$G$161,3,FALSE)</f>
        <v>393605</v>
      </c>
      <c r="C29" s="52"/>
      <c r="D29" s="10">
        <f>VLOOKUP($A29,'Step 4'!$A$3:$G$161,3,FALSE)</f>
        <v>19936</v>
      </c>
      <c r="E29" s="51"/>
      <c r="F29" s="53">
        <f t="shared" ref="F29" si="4">D29/B29</f>
        <v>5.0649763087359155E-2</v>
      </c>
      <c r="G29" s="54"/>
      <c r="H29" s="55">
        <f t="shared" ref="H29" si="5">TRUNC(F29,4)</f>
        <v>5.0599999999999999E-2</v>
      </c>
      <c r="I29" s="54"/>
      <c r="J29" s="56">
        <f t="shared" ref="J29" si="6">H29*100</f>
        <v>5.0599999999999996</v>
      </c>
      <c r="K29" s="54"/>
      <c r="L29" s="57">
        <f t="shared" ref="L29" si="7">ROUND(J29,1)</f>
        <v>5.0999999999999996</v>
      </c>
      <c r="N29" s="24"/>
      <c r="Q29" s="24"/>
    </row>
    <row r="30" spans="1:17" ht="15">
      <c r="A30" s="51" t="s">
        <v>38</v>
      </c>
      <c r="B30" s="10">
        <f>VLOOKUP($A30,'Step 2'!$A$3:$G$161,3,FALSE)</f>
        <v>847986</v>
      </c>
      <c r="C30" s="52"/>
      <c r="D30" s="10">
        <f>VLOOKUP($A30,'Step 4'!$A$3:$G$161,3,FALSE)</f>
        <v>49567</v>
      </c>
      <c r="E30" s="51"/>
      <c r="F30" s="53">
        <f t="shared" si="0"/>
        <v>5.8452615962999388E-2</v>
      </c>
      <c r="G30" s="54"/>
      <c r="H30" s="55">
        <f t="shared" si="1"/>
        <v>5.8400000000000001E-2</v>
      </c>
      <c r="I30" s="54"/>
      <c r="J30" s="56">
        <f t="shared" si="2"/>
        <v>5.84</v>
      </c>
      <c r="K30" s="54"/>
      <c r="L30" s="57">
        <f t="shared" si="3"/>
        <v>5.8</v>
      </c>
      <c r="N30" s="24"/>
      <c r="Q30" s="24"/>
    </row>
    <row r="31" spans="1:17" ht="15">
      <c r="A31" s="51" t="s">
        <v>39</v>
      </c>
      <c r="B31" s="10">
        <f>VLOOKUP($A31,'Step 2'!$A$3:$G$161,3,FALSE)</f>
        <v>52085</v>
      </c>
      <c r="C31" s="52"/>
      <c r="D31" s="10">
        <f>VLOOKUP($A31,'Step 4'!$A$3:$G$161,3,FALSE)</f>
        <v>3126</v>
      </c>
      <c r="E31" s="51"/>
      <c r="F31" s="53">
        <f t="shared" si="0"/>
        <v>6.0017279447057696E-2</v>
      </c>
      <c r="G31" s="54"/>
      <c r="H31" s="55">
        <f t="shared" si="1"/>
        <v>0.06</v>
      </c>
      <c r="I31" s="54"/>
      <c r="J31" s="56">
        <f t="shared" si="2"/>
        <v>6</v>
      </c>
      <c r="K31" s="54"/>
      <c r="L31" s="57">
        <f t="shared" si="3"/>
        <v>6</v>
      </c>
      <c r="N31" s="24"/>
      <c r="Q31" s="24"/>
    </row>
    <row r="32" spans="1:17" ht="15">
      <c r="A32" s="51" t="s">
        <v>40</v>
      </c>
      <c r="B32" s="10">
        <f>VLOOKUP($A32,'Step 2'!$A$3:$G$161,3,FALSE)</f>
        <v>510161</v>
      </c>
      <c r="C32" s="52"/>
      <c r="D32" s="10">
        <f>VLOOKUP($A32,'Step 4'!$A$3:$G$161,3,FALSE)</f>
        <v>28718</v>
      </c>
      <c r="E32" s="51"/>
      <c r="F32" s="53">
        <f t="shared" si="0"/>
        <v>5.6292033299291791E-2</v>
      </c>
      <c r="G32" s="54"/>
      <c r="H32" s="55">
        <f t="shared" si="1"/>
        <v>5.62E-2</v>
      </c>
      <c r="I32" s="54"/>
      <c r="J32" s="56">
        <f t="shared" si="2"/>
        <v>5.62</v>
      </c>
      <c r="K32" s="54"/>
      <c r="L32" s="57">
        <f t="shared" si="3"/>
        <v>5.6</v>
      </c>
      <c r="N32" s="24"/>
      <c r="Q32" s="24"/>
    </row>
    <row r="33" spans="1:17" ht="15">
      <c r="A33" s="51" t="s">
        <v>41</v>
      </c>
      <c r="B33" s="10">
        <f>VLOOKUP($A33,'Step 2'!$A$3:$G$161,3,FALSE)</f>
        <v>114733</v>
      </c>
      <c r="C33" s="52"/>
      <c r="D33" s="10">
        <f>VLOOKUP($A33,'Step 4'!$A$3:$G$161,3,FALSE)</f>
        <v>6922</v>
      </c>
      <c r="E33" s="51"/>
      <c r="F33" s="53">
        <f t="shared" si="0"/>
        <v>6.0331378069082127E-2</v>
      </c>
      <c r="G33" s="54"/>
      <c r="H33" s="55">
        <f t="shared" si="1"/>
        <v>6.0299999999999999E-2</v>
      </c>
      <c r="I33" s="54"/>
      <c r="J33" s="56">
        <f t="shared" si="2"/>
        <v>6.03</v>
      </c>
      <c r="K33" s="54"/>
      <c r="L33" s="57">
        <f t="shared" si="3"/>
        <v>6</v>
      </c>
      <c r="N33" s="24"/>
      <c r="Q33" s="24"/>
    </row>
    <row r="34" spans="1:17" ht="15">
      <c r="A34" s="51" t="s">
        <v>42</v>
      </c>
      <c r="B34" s="10">
        <f>VLOOKUP($A34,'Step 2'!$A$3:$G$161,3,FALSE)</f>
        <v>3240445</v>
      </c>
      <c r="C34" s="52"/>
      <c r="D34" s="10">
        <f>VLOOKUP($A34,'Step 4'!$A$3:$G$161,3,FALSE)</f>
        <v>177123</v>
      </c>
      <c r="E34" s="51"/>
      <c r="F34" s="53">
        <f t="shared" si="0"/>
        <v>5.4660085266066853E-2</v>
      </c>
      <c r="G34" s="54"/>
      <c r="H34" s="55">
        <f t="shared" si="1"/>
        <v>5.4600000000000003E-2</v>
      </c>
      <c r="I34" s="54"/>
      <c r="J34" s="56">
        <f t="shared" si="2"/>
        <v>5.46</v>
      </c>
      <c r="K34" s="54"/>
      <c r="L34" s="57">
        <f t="shared" si="3"/>
        <v>5.5</v>
      </c>
      <c r="N34" s="24"/>
      <c r="Q34" s="24"/>
    </row>
    <row r="35" spans="1:17" ht="15">
      <c r="A35" s="51" t="s">
        <v>43</v>
      </c>
      <c r="B35" s="10">
        <f>VLOOKUP($A35,'Step 2'!$A$3:$G$161,3,FALSE)</f>
        <v>20952</v>
      </c>
      <c r="C35" s="52"/>
      <c r="D35" s="10">
        <f>VLOOKUP($A35,'Step 4'!$A$3:$G$161,3,FALSE)</f>
        <v>2320</v>
      </c>
      <c r="E35" s="51"/>
      <c r="F35" s="53">
        <f t="shared" si="0"/>
        <v>0.11072928598701795</v>
      </c>
      <c r="G35" s="54"/>
      <c r="H35" s="55">
        <f t="shared" si="1"/>
        <v>0.11070000000000001</v>
      </c>
      <c r="I35" s="54"/>
      <c r="J35" s="56">
        <f t="shared" si="2"/>
        <v>11.07</v>
      </c>
      <c r="K35" s="54"/>
      <c r="L35" s="57">
        <f t="shared" si="3"/>
        <v>11.1</v>
      </c>
      <c r="N35" s="24"/>
      <c r="Q35" s="24"/>
    </row>
    <row r="36" spans="1:17" ht="15">
      <c r="A36" s="51" t="s">
        <v>44</v>
      </c>
      <c r="B36" s="10">
        <f>VLOOKUP($A36,'Step 2'!$A$3:$G$161,3,FALSE)</f>
        <v>3080656</v>
      </c>
      <c r="C36" s="52"/>
      <c r="D36" s="10">
        <f>VLOOKUP($A36,'Step 4'!$A$3:$G$161,3,FALSE)</f>
        <v>216861</v>
      </c>
      <c r="E36" s="51"/>
      <c r="F36" s="53">
        <f t="shared" si="0"/>
        <v>7.0394422486639213E-2</v>
      </c>
      <c r="G36" s="54"/>
      <c r="H36" s="55">
        <f t="shared" si="1"/>
        <v>7.0300000000000001E-2</v>
      </c>
      <c r="I36" s="54"/>
      <c r="J36" s="56">
        <f t="shared" si="2"/>
        <v>7.03</v>
      </c>
      <c r="K36" s="54"/>
      <c r="L36" s="57">
        <f t="shared" si="3"/>
        <v>7</v>
      </c>
      <c r="N36" s="24"/>
      <c r="Q36" s="24"/>
    </row>
    <row r="37" spans="1:17" ht="15">
      <c r="A37" s="51" t="s">
        <v>45</v>
      </c>
      <c r="B37" s="10">
        <f>VLOOKUP($A37,'Step 2'!$A$3:$G$161,3,FALSE)</f>
        <v>66999</v>
      </c>
      <c r="C37" s="52"/>
      <c r="D37" s="10">
        <f>VLOOKUP($A37,'Step 4'!$A$3:$G$161,3,FALSE)</f>
        <v>4388</v>
      </c>
      <c r="E37" s="51"/>
      <c r="F37" s="53">
        <f t="shared" si="0"/>
        <v>6.5493514828579527E-2</v>
      </c>
      <c r="G37" s="54"/>
      <c r="H37" s="55">
        <f t="shared" si="1"/>
        <v>6.54E-2</v>
      </c>
      <c r="I37" s="54"/>
      <c r="J37" s="56">
        <f t="shared" si="2"/>
        <v>6.54</v>
      </c>
      <c r="K37" s="54"/>
      <c r="L37" s="57">
        <f t="shared" si="3"/>
        <v>6.5</v>
      </c>
      <c r="N37" s="24"/>
      <c r="Q37" s="24"/>
    </row>
    <row r="38" spans="1:17" ht="15">
      <c r="A38" s="51" t="s">
        <v>46</v>
      </c>
      <c r="B38" s="10">
        <f>VLOOKUP($A38,'Step 2'!$A$3:$G$161,3,FALSE)</f>
        <v>426428</v>
      </c>
      <c r="C38" s="52"/>
      <c r="D38" s="10">
        <f>VLOOKUP($A38,'Step 4'!$A$3:$G$161,3,FALSE)</f>
        <v>26556</v>
      </c>
      <c r="E38" s="51"/>
      <c r="F38" s="53">
        <f t="shared" si="0"/>
        <v>6.2275460335625241E-2</v>
      </c>
      <c r="G38" s="54"/>
      <c r="H38" s="55">
        <f t="shared" si="1"/>
        <v>6.2199999999999998E-2</v>
      </c>
      <c r="I38" s="54"/>
      <c r="J38" s="56">
        <f t="shared" si="2"/>
        <v>6.22</v>
      </c>
      <c r="K38" s="54"/>
      <c r="L38" s="57">
        <f t="shared" si="3"/>
        <v>6.2</v>
      </c>
      <c r="N38" s="24"/>
      <c r="Q38" s="24"/>
    </row>
    <row r="39" spans="1:17" ht="15">
      <c r="A39" s="51" t="s">
        <v>47</v>
      </c>
      <c r="B39" s="10">
        <f>VLOOKUP($A39,'Step 2'!$A$3:$G$161,3,FALSE)</f>
        <v>135362</v>
      </c>
      <c r="C39" s="52"/>
      <c r="D39" s="10">
        <f>VLOOKUP($A39,'Step 4'!$A$3:$G$161,3,FALSE)</f>
        <v>8247</v>
      </c>
      <c r="E39" s="51"/>
      <c r="F39" s="53">
        <f t="shared" si="0"/>
        <v>6.0925518239978722E-2</v>
      </c>
      <c r="G39" s="54"/>
      <c r="H39" s="55">
        <f t="shared" si="1"/>
        <v>6.0900000000000003E-2</v>
      </c>
      <c r="I39" s="54"/>
      <c r="J39" s="56">
        <f t="shared" si="2"/>
        <v>6.09</v>
      </c>
      <c r="K39" s="54"/>
      <c r="L39" s="57">
        <f t="shared" si="3"/>
        <v>6.1</v>
      </c>
      <c r="N39" s="24"/>
      <c r="Q39" s="24"/>
    </row>
    <row r="40" spans="1:17" ht="15">
      <c r="A40" s="51" t="s">
        <v>48</v>
      </c>
      <c r="B40" s="10">
        <f>VLOOKUP($A40,'Step 2'!$A$3:$G$161,3,FALSE)</f>
        <v>223962</v>
      </c>
      <c r="C40" s="52"/>
      <c r="D40" s="10">
        <f>VLOOKUP($A40,'Step 4'!$A$3:$G$161,3,FALSE)</f>
        <v>14291</v>
      </c>
      <c r="E40" s="51"/>
      <c r="F40" s="53">
        <f t="shared" si="0"/>
        <v>6.3809932042042841E-2</v>
      </c>
      <c r="G40" s="54"/>
      <c r="H40" s="55">
        <f t="shared" si="1"/>
        <v>6.3799999999999996E-2</v>
      </c>
      <c r="I40" s="54"/>
      <c r="J40" s="56">
        <f t="shared" si="2"/>
        <v>6.38</v>
      </c>
      <c r="K40" s="54"/>
      <c r="L40" s="57">
        <f t="shared" si="3"/>
        <v>6.4</v>
      </c>
      <c r="N40" s="24"/>
      <c r="Q40" s="24"/>
    </row>
    <row r="41" spans="1:17" ht="15">
      <c r="A41" s="51" t="s">
        <v>49</v>
      </c>
      <c r="B41" s="10">
        <f>VLOOKUP($A41,'Step 2'!$A$3:$G$161,3,FALSE)</f>
        <v>276561</v>
      </c>
      <c r="C41" s="52"/>
      <c r="D41" s="10">
        <f>VLOOKUP($A41,'Step 4'!$A$3:$G$161,3,FALSE)</f>
        <v>18530</v>
      </c>
      <c r="E41" s="51"/>
      <c r="F41" s="53">
        <f t="shared" si="0"/>
        <v>6.7001493341432808E-2</v>
      </c>
      <c r="G41" s="54"/>
      <c r="H41" s="55">
        <f t="shared" si="1"/>
        <v>6.7000000000000004E-2</v>
      </c>
      <c r="I41" s="54"/>
      <c r="J41" s="56">
        <f t="shared" si="2"/>
        <v>6.7</v>
      </c>
      <c r="K41" s="54"/>
      <c r="L41" s="57">
        <f t="shared" si="3"/>
        <v>6.7</v>
      </c>
      <c r="N41" s="24"/>
      <c r="Q41" s="24"/>
    </row>
    <row r="42" spans="1:17" ht="15">
      <c r="A42" s="51" t="s">
        <v>50</v>
      </c>
      <c r="B42" s="10">
        <f>VLOOKUP($A42,'Step 2'!$A$3:$G$161,3,FALSE)</f>
        <v>9112802</v>
      </c>
      <c r="C42" s="52"/>
      <c r="D42" s="10">
        <f>VLOOKUP($A42,'Step 4'!$A$3:$G$161,3,FALSE)</f>
        <v>515143</v>
      </c>
      <c r="E42" s="51"/>
      <c r="F42" s="53">
        <f t="shared" si="0"/>
        <v>5.6529594300413856E-2</v>
      </c>
      <c r="G42" s="54"/>
      <c r="H42" s="55">
        <f t="shared" si="1"/>
        <v>5.6500000000000002E-2</v>
      </c>
      <c r="I42" s="54"/>
      <c r="J42" s="56">
        <f t="shared" si="2"/>
        <v>5.65</v>
      </c>
      <c r="K42" s="54"/>
      <c r="L42" s="57">
        <f t="shared" si="3"/>
        <v>5.7</v>
      </c>
      <c r="N42" s="24"/>
      <c r="Q42" s="24"/>
    </row>
    <row r="43" spans="1:17" ht="15">
      <c r="A43" s="51" t="s">
        <v>51</v>
      </c>
      <c r="B43" s="10">
        <f>VLOOKUP($A43,'Step 2'!$A$3:$G$161,3,FALSE)</f>
        <v>166945</v>
      </c>
      <c r="C43" s="52"/>
      <c r="D43" s="10">
        <f>VLOOKUP($A43,'Step 4'!$A$3:$G$161,3,FALSE)</f>
        <v>13090</v>
      </c>
      <c r="E43" s="51"/>
      <c r="F43" s="53">
        <f t="shared" si="0"/>
        <v>7.8409056875018715E-2</v>
      </c>
      <c r="G43" s="54"/>
      <c r="H43" s="55">
        <f t="shared" si="1"/>
        <v>7.8399999999999997E-2</v>
      </c>
      <c r="I43" s="54"/>
      <c r="J43" s="56">
        <f t="shared" si="2"/>
        <v>7.84</v>
      </c>
      <c r="K43" s="54"/>
      <c r="L43" s="57">
        <f t="shared" si="3"/>
        <v>7.8</v>
      </c>
      <c r="N43" s="24"/>
      <c r="Q43" s="24"/>
    </row>
    <row r="44" spans="1:17" ht="15">
      <c r="A44" s="51" t="s">
        <v>52</v>
      </c>
      <c r="B44" s="10">
        <f>VLOOKUP($A44,'Step 2'!$A$3:$G$161,3,FALSE)</f>
        <v>117855</v>
      </c>
      <c r="C44" s="52"/>
      <c r="D44" s="10">
        <f>VLOOKUP($A44,'Step 4'!$A$3:$G$161,3,FALSE)</f>
        <v>7674</v>
      </c>
      <c r="E44" s="51"/>
      <c r="F44" s="53">
        <f t="shared" si="0"/>
        <v>6.5113911162021129E-2</v>
      </c>
      <c r="G44" s="54"/>
      <c r="H44" s="55">
        <f t="shared" si="1"/>
        <v>6.5100000000000005E-2</v>
      </c>
      <c r="I44" s="54"/>
      <c r="J44" s="56">
        <f t="shared" si="2"/>
        <v>6.5100000000000007</v>
      </c>
      <c r="K44" s="54"/>
      <c r="L44" s="57">
        <f t="shared" si="3"/>
        <v>6.5</v>
      </c>
      <c r="N44" s="24"/>
      <c r="Q44" s="24"/>
    </row>
    <row r="45" spans="1:17" ht="15">
      <c r="A45" s="51" t="s">
        <v>53</v>
      </c>
      <c r="B45" s="10">
        <f>VLOOKUP($A45,'Step 2'!$A$3:$G$161,3,FALSE)</f>
        <v>1667639</v>
      </c>
      <c r="C45" s="52"/>
      <c r="D45" s="10">
        <f>VLOOKUP($A45,'Step 4'!$A$3:$G$161,3,FALSE)</f>
        <v>97889</v>
      </c>
      <c r="E45" s="51"/>
      <c r="F45" s="53">
        <f t="shared" si="0"/>
        <v>5.8699154913023743E-2</v>
      </c>
      <c r="G45" s="54"/>
      <c r="H45" s="55">
        <f t="shared" si="1"/>
        <v>5.8599999999999999E-2</v>
      </c>
      <c r="I45" s="54"/>
      <c r="J45" s="56">
        <f t="shared" si="2"/>
        <v>5.86</v>
      </c>
      <c r="K45" s="54"/>
      <c r="L45" s="57">
        <f t="shared" si="3"/>
        <v>5.9</v>
      </c>
      <c r="N45" s="24"/>
      <c r="Q45" s="24"/>
    </row>
    <row r="46" spans="1:17" ht="15">
      <c r="A46" s="51" t="s">
        <v>54</v>
      </c>
      <c r="B46" s="10">
        <f>VLOOKUP($A46,'Step 2'!$A$3:$G$161,3,FALSE)</f>
        <v>105521</v>
      </c>
      <c r="C46" s="52"/>
      <c r="D46" s="10">
        <f>VLOOKUP($A46,'Step 4'!$A$3:$G$161,3,FALSE)</f>
        <v>7315</v>
      </c>
      <c r="E46" s="51"/>
      <c r="F46" s="53">
        <f t="shared" si="0"/>
        <v>6.9322694060897833E-2</v>
      </c>
      <c r="G46" s="54"/>
      <c r="H46" s="55">
        <f t="shared" si="1"/>
        <v>6.93E-2</v>
      </c>
      <c r="I46" s="54"/>
      <c r="J46" s="56">
        <f t="shared" si="2"/>
        <v>6.93</v>
      </c>
      <c r="K46" s="54"/>
      <c r="L46" s="57">
        <f t="shared" si="3"/>
        <v>6.9</v>
      </c>
      <c r="N46" s="24"/>
      <c r="Q46" s="24"/>
    </row>
    <row r="47" spans="1:17" ht="15">
      <c r="A47" s="51" t="s">
        <v>55</v>
      </c>
      <c r="B47" s="10">
        <f>VLOOKUP($A47,'Step 2'!$A$3:$G$161,3,FALSE)</f>
        <v>662331</v>
      </c>
      <c r="C47" s="52"/>
      <c r="D47" s="10">
        <f>VLOOKUP($A47,'Step 4'!$A$3:$G$161,3,FALSE)</f>
        <v>32837</v>
      </c>
      <c r="E47" s="51"/>
      <c r="F47" s="53">
        <f t="shared" si="0"/>
        <v>4.9577930068198529E-2</v>
      </c>
      <c r="G47" s="54"/>
      <c r="H47" s="55">
        <f t="shared" si="1"/>
        <v>4.9500000000000002E-2</v>
      </c>
      <c r="I47" s="54"/>
      <c r="J47" s="56">
        <f t="shared" si="2"/>
        <v>4.95</v>
      </c>
      <c r="K47" s="54"/>
      <c r="L47" s="57">
        <f t="shared" si="3"/>
        <v>5</v>
      </c>
      <c r="N47" s="24"/>
      <c r="Q47" s="24"/>
    </row>
    <row r="48" spans="1:17" ht="15">
      <c r="A48" s="51" t="s">
        <v>56</v>
      </c>
      <c r="B48" s="10">
        <f>VLOOKUP($A48,'Step 2'!$A$3:$G$161,3,FALSE)</f>
        <v>114240</v>
      </c>
      <c r="C48" s="52"/>
      <c r="D48" s="10">
        <f>VLOOKUP($A48,'Step 4'!$A$3:$G$161,3,FALSE)</f>
        <v>5974</v>
      </c>
      <c r="E48" s="51"/>
      <c r="F48" s="53">
        <f t="shared" si="0"/>
        <v>5.229341736694678E-2</v>
      </c>
      <c r="G48" s="54"/>
      <c r="H48" s="55">
        <f t="shared" si="1"/>
        <v>5.2200000000000003E-2</v>
      </c>
      <c r="I48" s="54"/>
      <c r="J48" s="56">
        <f t="shared" si="2"/>
        <v>5.2200000000000006</v>
      </c>
      <c r="K48" s="54"/>
      <c r="L48" s="57">
        <f t="shared" si="3"/>
        <v>5.2</v>
      </c>
      <c r="N48" s="24"/>
      <c r="Q48" s="24"/>
    </row>
    <row r="49" spans="1:17" ht="15">
      <c r="A49" s="51" t="s">
        <v>57</v>
      </c>
      <c r="B49" s="10">
        <f>VLOOKUP($A49,'Step 2'!$A$3:$G$161,3,FALSE)</f>
        <v>12577120</v>
      </c>
      <c r="C49" s="52"/>
      <c r="D49" s="10">
        <f>VLOOKUP($A49,'Step 4'!$A$3:$G$161,3,FALSE)</f>
        <v>707732</v>
      </c>
      <c r="E49" s="51"/>
      <c r="F49" s="53">
        <f t="shared" si="0"/>
        <v>5.6271388044321753E-2</v>
      </c>
      <c r="G49" s="54"/>
      <c r="H49" s="55">
        <f t="shared" si="1"/>
        <v>5.62E-2</v>
      </c>
      <c r="I49" s="54"/>
      <c r="J49" s="56">
        <f t="shared" si="2"/>
        <v>5.62</v>
      </c>
      <c r="K49" s="54"/>
      <c r="L49" s="57">
        <f t="shared" si="3"/>
        <v>5.6</v>
      </c>
      <c r="N49" s="24"/>
      <c r="Q49" s="24"/>
    </row>
    <row r="50" spans="1:17" ht="15">
      <c r="A50" s="51" t="s">
        <v>58</v>
      </c>
      <c r="B50" s="10">
        <f>VLOOKUP($A50,'Step 2'!$A$3:$G$161,3,FALSE)</f>
        <v>922740</v>
      </c>
      <c r="C50" s="52"/>
      <c r="D50" s="10">
        <f>VLOOKUP($A50,'Step 4'!$A$3:$G$161,3,FALSE)</f>
        <v>51903</v>
      </c>
      <c r="E50" s="51"/>
      <c r="F50" s="53">
        <f t="shared" si="0"/>
        <v>5.624878080499382E-2</v>
      </c>
      <c r="G50" s="54"/>
      <c r="H50" s="55">
        <f t="shared" si="1"/>
        <v>5.62E-2</v>
      </c>
      <c r="I50" s="54"/>
      <c r="J50" s="56">
        <f t="shared" si="2"/>
        <v>5.62</v>
      </c>
      <c r="K50" s="54"/>
      <c r="L50" s="57">
        <f t="shared" si="3"/>
        <v>5.6</v>
      </c>
      <c r="N50" s="24"/>
      <c r="Q50" s="24"/>
    </row>
    <row r="51" spans="1:17" ht="15">
      <c r="A51" s="51" t="s">
        <v>59</v>
      </c>
      <c r="B51" s="10">
        <f>VLOOKUP($A51,'Step 2'!$A$3:$G$161,3,FALSE)</f>
        <v>2565729</v>
      </c>
      <c r="C51" s="52"/>
      <c r="D51" s="10">
        <f>VLOOKUP($A51,'Step 4'!$A$3:$G$161,3,FALSE)</f>
        <v>148353</v>
      </c>
      <c r="E51" s="51"/>
      <c r="F51" s="53">
        <f t="shared" si="0"/>
        <v>5.7820993565571424E-2</v>
      </c>
      <c r="G51" s="54"/>
      <c r="H51" s="55">
        <f t="shared" si="1"/>
        <v>5.7799999999999997E-2</v>
      </c>
      <c r="I51" s="54"/>
      <c r="J51" s="56">
        <f t="shared" si="2"/>
        <v>5.7799999999999994</v>
      </c>
      <c r="K51" s="54"/>
      <c r="L51" s="57">
        <f t="shared" si="3"/>
        <v>5.8</v>
      </c>
      <c r="N51" s="24"/>
      <c r="Q51" s="24"/>
    </row>
    <row r="52" spans="1:17" ht="15">
      <c r="A52" s="51" t="s">
        <v>60</v>
      </c>
      <c r="B52" s="10">
        <f>VLOOKUP($A52,'Step 2'!$A$3:$G$161,3,FALSE)</f>
        <v>76341</v>
      </c>
      <c r="C52" s="52"/>
      <c r="D52" s="10">
        <f>VLOOKUP($A52,'Step 4'!$A$3:$G$161,3,FALSE)</f>
        <v>6110</v>
      </c>
      <c r="E52" s="51"/>
      <c r="F52" s="53">
        <f t="shared" si="0"/>
        <v>8.0035629609253214E-2</v>
      </c>
      <c r="G52" s="54"/>
      <c r="H52" s="55">
        <f t="shared" si="1"/>
        <v>0.08</v>
      </c>
      <c r="I52" s="54"/>
      <c r="J52" s="56">
        <f t="shared" si="2"/>
        <v>8</v>
      </c>
      <c r="K52" s="54"/>
      <c r="L52" s="57">
        <f t="shared" si="3"/>
        <v>8</v>
      </c>
      <c r="N52" s="24"/>
      <c r="Q52" s="24"/>
    </row>
    <row r="53" spans="1:17" ht="15">
      <c r="A53" s="51" t="s">
        <v>61</v>
      </c>
      <c r="B53" s="10">
        <f>VLOOKUP($A53,'Step 2'!$A$3:$G$161,3,FALSE)</f>
        <v>150937</v>
      </c>
      <c r="C53" s="52"/>
      <c r="D53" s="10">
        <f>VLOOKUP($A53,'Step 4'!$A$3:$G$161,3,FALSE)</f>
        <v>9768</v>
      </c>
      <c r="E53" s="51"/>
      <c r="F53" s="53">
        <f t="shared" si="0"/>
        <v>6.4715742329581216E-2</v>
      </c>
      <c r="G53" s="54"/>
      <c r="H53" s="55">
        <f t="shared" si="1"/>
        <v>6.4699999999999994E-2</v>
      </c>
      <c r="I53" s="54"/>
      <c r="J53" s="56">
        <f t="shared" si="2"/>
        <v>6.47</v>
      </c>
      <c r="K53" s="54"/>
      <c r="L53" s="57">
        <f t="shared" si="3"/>
        <v>6.5</v>
      </c>
      <c r="N53" s="24"/>
      <c r="Q53" s="24"/>
    </row>
    <row r="54" spans="1:17" ht="15">
      <c r="A54" s="51" t="s">
        <v>62</v>
      </c>
      <c r="B54" s="10">
        <f>VLOOKUP($A54,'Step 2'!$A$3:$G$161,3,FALSE)</f>
        <v>187043</v>
      </c>
      <c r="C54" s="52"/>
      <c r="D54" s="10">
        <f>VLOOKUP($A54,'Step 4'!$A$3:$G$161,3,FALSE)</f>
        <v>13111</v>
      </c>
      <c r="E54" s="51"/>
      <c r="F54" s="53">
        <f t="shared" ref="F54:F85" si="8">D54/B54</f>
        <v>7.0096181092048349E-2</v>
      </c>
      <c r="G54" s="54"/>
      <c r="H54" s="55">
        <f t="shared" ref="H54:H85" si="9">TRUNC(F54,4)</f>
        <v>7.0000000000000007E-2</v>
      </c>
      <c r="I54" s="54"/>
      <c r="J54" s="56">
        <f t="shared" ref="J54:J85" si="10">H54*100</f>
        <v>7.0000000000000009</v>
      </c>
      <c r="K54" s="54"/>
      <c r="L54" s="57">
        <f t="shared" ref="L54:L85" si="11">ROUND(J54,1)</f>
        <v>7</v>
      </c>
      <c r="N54" s="24"/>
      <c r="Q54" s="24"/>
    </row>
    <row r="55" spans="1:17" ht="15">
      <c r="A55" s="51" t="s">
        <v>63</v>
      </c>
      <c r="B55" s="10">
        <f>VLOOKUP($A55,'Step 2'!$A$3:$G$161,3,FALSE)</f>
        <v>91430</v>
      </c>
      <c r="C55" s="52"/>
      <c r="D55" s="10">
        <f>VLOOKUP($A55,'Step 4'!$A$3:$G$161,3,FALSE)</f>
        <v>5590</v>
      </c>
      <c r="E55" s="51"/>
      <c r="F55" s="53">
        <f t="shared" si="8"/>
        <v>6.1139669692661054E-2</v>
      </c>
      <c r="G55" s="54"/>
      <c r="H55" s="55">
        <f t="shared" si="9"/>
        <v>6.1100000000000002E-2</v>
      </c>
      <c r="I55" s="54"/>
      <c r="J55" s="56">
        <f t="shared" si="10"/>
        <v>6.11</v>
      </c>
      <c r="K55" s="54"/>
      <c r="L55" s="57">
        <f t="shared" si="11"/>
        <v>6.1</v>
      </c>
      <c r="N55" s="24"/>
      <c r="Q55" s="24"/>
    </row>
    <row r="56" spans="1:17" ht="15">
      <c r="A56" s="51" t="s">
        <v>64</v>
      </c>
      <c r="B56" s="10">
        <f>VLOOKUP($A56,'Step 2'!$A$3:$G$161,3,FALSE)</f>
        <v>451507</v>
      </c>
      <c r="C56" s="52"/>
      <c r="D56" s="10">
        <f>VLOOKUP($A56,'Step 4'!$A$3:$G$161,3,FALSE)</f>
        <v>32066</v>
      </c>
      <c r="E56" s="51"/>
      <c r="F56" s="53">
        <f t="shared" si="8"/>
        <v>7.1019939890189968E-2</v>
      </c>
      <c r="G56" s="54"/>
      <c r="H56" s="55">
        <f t="shared" si="9"/>
        <v>7.0999999999999994E-2</v>
      </c>
      <c r="I56" s="54"/>
      <c r="J56" s="56">
        <f t="shared" si="10"/>
        <v>7.1</v>
      </c>
      <c r="K56" s="54"/>
      <c r="L56" s="57">
        <f t="shared" si="11"/>
        <v>7.1</v>
      </c>
      <c r="N56" s="24"/>
      <c r="Q56" s="24"/>
    </row>
    <row r="57" spans="1:17" ht="15">
      <c r="A57" s="51" t="s">
        <v>65</v>
      </c>
      <c r="B57" s="10">
        <f>VLOOKUP($A57,'Step 2'!$A$3:$G$161,3,FALSE)</f>
        <v>341823</v>
      </c>
      <c r="C57" s="52"/>
      <c r="D57" s="10">
        <f>VLOOKUP($A57,'Step 4'!$A$3:$G$161,3,FALSE)</f>
        <v>17114</v>
      </c>
      <c r="E57" s="51"/>
      <c r="F57" s="53">
        <f t="shared" si="8"/>
        <v>5.0066847461990562E-2</v>
      </c>
      <c r="G57" s="54"/>
      <c r="H57" s="55">
        <f t="shared" si="9"/>
        <v>0.05</v>
      </c>
      <c r="I57" s="54"/>
      <c r="J57" s="56">
        <f t="shared" si="10"/>
        <v>5</v>
      </c>
      <c r="K57" s="54"/>
      <c r="L57" s="57">
        <f t="shared" si="11"/>
        <v>5</v>
      </c>
      <c r="N57" s="24"/>
      <c r="Q57" s="24"/>
    </row>
    <row r="58" spans="1:17" ht="15">
      <c r="A58" s="51" t="s">
        <v>66</v>
      </c>
      <c r="B58" s="10">
        <f>VLOOKUP($A58,'Step 2'!$A$3:$G$161,3,FALSE)</f>
        <v>603226</v>
      </c>
      <c r="C58" s="52"/>
      <c r="D58" s="10">
        <f>VLOOKUP($A58,'Step 4'!$A$3:$G$161,3,FALSE)</f>
        <v>36230</v>
      </c>
      <c r="E58" s="51"/>
      <c r="F58" s="53">
        <f t="shared" si="8"/>
        <v>6.0060408536767314E-2</v>
      </c>
      <c r="G58" s="54"/>
      <c r="H58" s="55">
        <f t="shared" si="9"/>
        <v>0.06</v>
      </c>
      <c r="I58" s="54"/>
      <c r="J58" s="56">
        <f t="shared" si="10"/>
        <v>6</v>
      </c>
      <c r="K58" s="54"/>
      <c r="L58" s="57">
        <f t="shared" si="11"/>
        <v>6</v>
      </c>
      <c r="N58" s="24"/>
      <c r="Q58" s="24"/>
    </row>
    <row r="59" spans="1:17" ht="15">
      <c r="A59" s="51" t="s">
        <v>67</v>
      </c>
      <c r="B59" s="10">
        <f>VLOOKUP($A59,'Step 2'!$A$3:$G$161,3,FALSE)</f>
        <v>171912</v>
      </c>
      <c r="C59" s="52"/>
      <c r="D59" s="10">
        <f>VLOOKUP($A59,'Step 4'!$A$3:$G$161,3,FALSE)</f>
        <v>9707</v>
      </c>
      <c r="E59" s="51"/>
      <c r="F59" s="53">
        <f t="shared" si="8"/>
        <v>5.6464935548420123E-2</v>
      </c>
      <c r="G59" s="54"/>
      <c r="H59" s="55">
        <f t="shared" si="9"/>
        <v>5.6399999999999999E-2</v>
      </c>
      <c r="I59" s="54"/>
      <c r="J59" s="56">
        <f t="shared" si="10"/>
        <v>5.64</v>
      </c>
      <c r="K59" s="54"/>
      <c r="L59" s="57">
        <f t="shared" si="11"/>
        <v>5.6</v>
      </c>
      <c r="N59" s="24"/>
      <c r="Q59" s="24"/>
    </row>
    <row r="60" spans="1:17" ht="15">
      <c r="A60" s="51" t="s">
        <v>68</v>
      </c>
      <c r="B60" s="10">
        <f>VLOOKUP($A60,'Step 2'!$A$3:$G$161,3,FALSE)</f>
        <v>111675</v>
      </c>
      <c r="C60" s="52"/>
      <c r="D60" s="10">
        <f>VLOOKUP($A60,'Step 4'!$A$3:$G$161,3,FALSE)</f>
        <v>9699</v>
      </c>
      <c r="E60" s="51"/>
      <c r="F60" s="53">
        <f t="shared" si="8"/>
        <v>8.6850235057085293E-2</v>
      </c>
      <c r="G60" s="54"/>
      <c r="H60" s="55">
        <f t="shared" si="9"/>
        <v>8.6800000000000002E-2</v>
      </c>
      <c r="I60" s="54"/>
      <c r="J60" s="56">
        <f t="shared" si="10"/>
        <v>8.68</v>
      </c>
      <c r="K60" s="54"/>
      <c r="L60" s="57">
        <f t="shared" si="11"/>
        <v>8.6999999999999993</v>
      </c>
      <c r="N60" s="24"/>
      <c r="Q60" s="24"/>
    </row>
    <row r="61" spans="1:17" ht="15">
      <c r="A61" s="51" t="s">
        <v>69</v>
      </c>
      <c r="B61" s="10">
        <f>VLOOKUP($A61,'Step 2'!$A$3:$G$161,3,FALSE)</f>
        <v>82577</v>
      </c>
      <c r="C61" s="52"/>
      <c r="D61" s="10">
        <f>VLOOKUP($A61,'Step 4'!$A$3:$G$161,3,FALSE)</f>
        <v>6520</v>
      </c>
      <c r="E61" s="51"/>
      <c r="F61" s="53">
        <f t="shared" si="8"/>
        <v>7.8956610194121854E-2</v>
      </c>
      <c r="G61" s="54"/>
      <c r="H61" s="55">
        <f t="shared" si="9"/>
        <v>7.8899999999999998E-2</v>
      </c>
      <c r="I61" s="54"/>
      <c r="J61" s="56">
        <f t="shared" si="10"/>
        <v>7.89</v>
      </c>
      <c r="K61" s="54"/>
      <c r="L61" s="57">
        <f t="shared" si="11"/>
        <v>7.9</v>
      </c>
      <c r="N61" s="24"/>
      <c r="Q61" s="24"/>
    </row>
    <row r="62" spans="1:17" ht="15">
      <c r="A62" s="51" t="s">
        <v>70</v>
      </c>
      <c r="B62" s="10">
        <f>VLOOKUP($A62,'Step 2'!$A$3:$G$161,3,FALSE)</f>
        <v>142942</v>
      </c>
      <c r="C62" s="52"/>
      <c r="D62" s="10">
        <f>VLOOKUP($A62,'Step 4'!$A$3:$G$161,3,FALSE)</f>
        <v>8690</v>
      </c>
      <c r="E62" s="51"/>
      <c r="F62" s="53">
        <f t="shared" si="8"/>
        <v>6.0793888430272419E-2</v>
      </c>
      <c r="G62" s="54"/>
      <c r="H62" s="55">
        <f t="shared" si="9"/>
        <v>6.0699999999999997E-2</v>
      </c>
      <c r="I62" s="54"/>
      <c r="J62" s="56">
        <f t="shared" si="10"/>
        <v>6.0699999999999994</v>
      </c>
      <c r="K62" s="54"/>
      <c r="L62" s="57">
        <f t="shared" si="11"/>
        <v>6.1</v>
      </c>
      <c r="N62" s="24"/>
      <c r="Q62" s="24"/>
    </row>
    <row r="63" spans="1:17" ht="15">
      <c r="A63" s="51" t="s">
        <v>71</v>
      </c>
      <c r="B63" s="10">
        <f>VLOOKUP($A63,'Step 2'!$A$3:$G$161,3,FALSE)</f>
        <v>65401</v>
      </c>
      <c r="C63" s="52"/>
      <c r="D63" s="10">
        <f>VLOOKUP($A63,'Step 4'!$A$3:$G$161,3,FALSE)</f>
        <v>3533</v>
      </c>
      <c r="E63" s="51"/>
      <c r="F63" s="53">
        <f t="shared" si="8"/>
        <v>5.4020580725065367E-2</v>
      </c>
      <c r="G63" s="54"/>
      <c r="H63" s="55">
        <f t="shared" si="9"/>
        <v>5.3999999999999999E-2</v>
      </c>
      <c r="I63" s="54"/>
      <c r="J63" s="56">
        <f t="shared" si="10"/>
        <v>5.4</v>
      </c>
      <c r="K63" s="54"/>
      <c r="L63" s="57">
        <f t="shared" si="11"/>
        <v>5.4</v>
      </c>
      <c r="N63" s="24"/>
      <c r="Q63" s="24"/>
    </row>
    <row r="64" spans="1:17" ht="15">
      <c r="A64" s="51" t="s">
        <v>72</v>
      </c>
      <c r="B64" s="10">
        <f>VLOOKUP($A64,'Step 2'!$A$3:$G$161,3,FALSE)</f>
        <v>274518</v>
      </c>
      <c r="C64" s="52"/>
      <c r="D64" s="10">
        <f>VLOOKUP($A64,'Step 4'!$A$3:$G$161,3,FALSE)</f>
        <v>20207</v>
      </c>
      <c r="E64" s="51"/>
      <c r="F64" s="53">
        <f t="shared" si="8"/>
        <v>7.3609016530792146E-2</v>
      </c>
      <c r="G64" s="54"/>
      <c r="H64" s="55">
        <f t="shared" si="9"/>
        <v>7.3599999999999999E-2</v>
      </c>
      <c r="I64" s="54"/>
      <c r="J64" s="56">
        <f t="shared" si="10"/>
        <v>7.3599999999999994</v>
      </c>
      <c r="K64" s="54"/>
      <c r="L64" s="57">
        <f t="shared" si="11"/>
        <v>7.4</v>
      </c>
      <c r="N64" s="24"/>
      <c r="Q64" s="24"/>
    </row>
    <row r="65" spans="1:17" ht="15">
      <c r="A65" s="51" t="s">
        <v>73</v>
      </c>
      <c r="B65" s="10">
        <f>VLOOKUP($A65,'Step 2'!$A$3:$G$161,3,FALSE)</f>
        <v>197484</v>
      </c>
      <c r="C65" s="52"/>
      <c r="D65" s="10">
        <f>VLOOKUP($A65,'Step 4'!$A$3:$G$161,3,FALSE)</f>
        <v>11376</v>
      </c>
      <c r="E65" s="51"/>
      <c r="F65" s="53">
        <f t="shared" si="8"/>
        <v>5.7604666707176275E-2</v>
      </c>
      <c r="G65" s="54"/>
      <c r="H65" s="55">
        <f t="shared" si="9"/>
        <v>5.7599999999999998E-2</v>
      </c>
      <c r="I65" s="54"/>
      <c r="J65" s="56">
        <f t="shared" si="10"/>
        <v>5.76</v>
      </c>
      <c r="K65" s="54"/>
      <c r="L65" s="57">
        <f t="shared" si="11"/>
        <v>5.8</v>
      </c>
      <c r="N65" s="24"/>
      <c r="Q65" s="24"/>
    </row>
    <row r="66" spans="1:17" ht="15">
      <c r="A66" s="51" t="s">
        <v>74</v>
      </c>
      <c r="B66" s="10">
        <f>VLOOKUP($A66,'Step 2'!$A$3:$G$161,3,FALSE)</f>
        <v>97860</v>
      </c>
      <c r="C66" s="52"/>
      <c r="D66" s="10">
        <f>VLOOKUP($A66,'Step 4'!$A$3:$G$161,3,FALSE)</f>
        <v>6066</v>
      </c>
      <c r="E66" s="51"/>
      <c r="F66" s="53">
        <f t="shared" si="8"/>
        <v>6.1986511342734515E-2</v>
      </c>
      <c r="G66" s="54"/>
      <c r="H66" s="55">
        <f t="shared" si="9"/>
        <v>6.1899999999999997E-2</v>
      </c>
      <c r="I66" s="54"/>
      <c r="J66" s="56">
        <f t="shared" si="10"/>
        <v>6.1899999999999995</v>
      </c>
      <c r="K66" s="54"/>
      <c r="L66" s="57">
        <f t="shared" si="11"/>
        <v>6.2</v>
      </c>
      <c r="N66" s="24"/>
      <c r="Q66" s="24"/>
    </row>
    <row r="67" spans="1:17" ht="15">
      <c r="A67" s="51" t="s">
        <v>75</v>
      </c>
      <c r="B67" s="10">
        <f>VLOOKUP($A67,'Step 2'!$A$3:$G$161,3,FALSE)</f>
        <v>19373</v>
      </c>
      <c r="C67" s="52"/>
      <c r="D67" s="10">
        <f>VLOOKUP($A67,'Step 4'!$A$3:$G$161,3,FALSE)</f>
        <v>1378</v>
      </c>
      <c r="E67" s="51"/>
      <c r="F67" s="53">
        <f t="shared" si="8"/>
        <v>7.1129923088834979E-2</v>
      </c>
      <c r="G67" s="54"/>
      <c r="H67" s="55">
        <f t="shared" si="9"/>
        <v>7.1099999999999997E-2</v>
      </c>
      <c r="I67" s="54"/>
      <c r="J67" s="56">
        <f t="shared" si="10"/>
        <v>7.1099999999999994</v>
      </c>
      <c r="K67" s="54"/>
      <c r="L67" s="57">
        <f t="shared" si="11"/>
        <v>7.1</v>
      </c>
      <c r="N67" s="24"/>
      <c r="Q67" s="24"/>
    </row>
    <row r="68" spans="1:17" ht="15">
      <c r="A68" s="51" t="s">
        <v>76</v>
      </c>
      <c r="B68" s="10">
        <f>VLOOKUP($A68,'Step 2'!$A$3:$G$161,3,FALSE)</f>
        <v>58818</v>
      </c>
      <c r="C68" s="52"/>
      <c r="D68" s="10">
        <f>VLOOKUP($A68,'Step 4'!$A$3:$G$161,3,FALSE)</f>
        <v>5144</v>
      </c>
      <c r="E68" s="51"/>
      <c r="F68" s="53">
        <f t="shared" si="8"/>
        <v>8.7456220884763167E-2</v>
      </c>
      <c r="G68" s="54"/>
      <c r="H68" s="55">
        <f t="shared" si="9"/>
        <v>8.7400000000000005E-2</v>
      </c>
      <c r="I68" s="54"/>
      <c r="J68" s="56">
        <f t="shared" si="10"/>
        <v>8.74</v>
      </c>
      <c r="K68" s="54"/>
      <c r="L68" s="57">
        <f t="shared" si="11"/>
        <v>8.6999999999999993</v>
      </c>
      <c r="N68" s="24"/>
      <c r="Q68" s="24"/>
    </row>
    <row r="69" spans="1:17" ht="15">
      <c r="A69" s="51" t="s">
        <v>77</v>
      </c>
      <c r="B69" s="10">
        <f>VLOOKUP($A69,'Step 2'!$A$3:$G$161,3,FALSE)</f>
        <v>1031807</v>
      </c>
      <c r="C69" s="52"/>
      <c r="D69" s="10">
        <f>VLOOKUP($A69,'Step 4'!$A$3:$G$161,3,FALSE)</f>
        <v>62722</v>
      </c>
      <c r="E69" s="51"/>
      <c r="F69" s="53">
        <f t="shared" si="8"/>
        <v>6.0788500174935818E-2</v>
      </c>
      <c r="G69" s="54"/>
      <c r="H69" s="55">
        <f t="shared" si="9"/>
        <v>6.0699999999999997E-2</v>
      </c>
      <c r="I69" s="54"/>
      <c r="J69" s="56">
        <f t="shared" si="10"/>
        <v>6.0699999999999994</v>
      </c>
      <c r="K69" s="54"/>
      <c r="L69" s="57">
        <f t="shared" si="11"/>
        <v>6.1</v>
      </c>
      <c r="N69" s="24"/>
      <c r="Q69" s="24"/>
    </row>
    <row r="70" spans="1:17" ht="15">
      <c r="A70" s="51" t="s">
        <v>78</v>
      </c>
      <c r="B70" s="10">
        <f>VLOOKUP($A70,'Step 2'!$A$3:$G$161,3,FALSE)</f>
        <v>50463</v>
      </c>
      <c r="C70" s="52"/>
      <c r="D70" s="10">
        <f>VLOOKUP($A70,'Step 4'!$A$3:$G$161,3,FALSE)</f>
        <v>3289</v>
      </c>
      <c r="E70" s="51"/>
      <c r="F70" s="53">
        <f t="shared" si="8"/>
        <v>6.51764659255296E-2</v>
      </c>
      <c r="G70" s="54"/>
      <c r="H70" s="55">
        <f t="shared" si="9"/>
        <v>6.5100000000000005E-2</v>
      </c>
      <c r="I70" s="54"/>
      <c r="J70" s="56">
        <f t="shared" si="10"/>
        <v>6.5100000000000007</v>
      </c>
      <c r="K70" s="54"/>
      <c r="L70" s="57">
        <f t="shared" si="11"/>
        <v>6.5</v>
      </c>
      <c r="N70" s="24"/>
      <c r="Q70" s="24"/>
    </row>
    <row r="71" spans="1:17" ht="15">
      <c r="A71" s="51" t="s">
        <v>79</v>
      </c>
      <c r="B71" s="10">
        <f>VLOOKUP($A71,'Step 2'!$A$3:$G$161,3,FALSE)</f>
        <v>74647</v>
      </c>
      <c r="C71" s="52"/>
      <c r="D71" s="10">
        <f>VLOOKUP($A71,'Step 4'!$A$3:$G$161,3,FALSE)</f>
        <v>5953</v>
      </c>
      <c r="E71" s="51"/>
      <c r="F71" s="53">
        <f t="shared" si="8"/>
        <v>7.9748683805109383E-2</v>
      </c>
      <c r="G71" s="54"/>
      <c r="H71" s="55">
        <f t="shared" si="9"/>
        <v>7.9699999999999993E-2</v>
      </c>
      <c r="I71" s="54"/>
      <c r="J71" s="56">
        <f t="shared" si="10"/>
        <v>7.9699999999999989</v>
      </c>
      <c r="K71" s="54"/>
      <c r="L71" s="57">
        <f t="shared" si="11"/>
        <v>8</v>
      </c>
      <c r="N71" s="24"/>
      <c r="Q71" s="24"/>
    </row>
    <row r="72" spans="1:17" ht="15">
      <c r="A72" s="51" t="s">
        <v>80</v>
      </c>
      <c r="B72" s="10">
        <f>VLOOKUP($A72,'Step 2'!$A$3:$G$161,3,FALSE)</f>
        <v>660218</v>
      </c>
      <c r="C72" s="52"/>
      <c r="D72" s="10">
        <f>VLOOKUP($A72,'Step 4'!$A$3:$G$161,3,FALSE)</f>
        <v>48550</v>
      </c>
      <c r="E72" s="51"/>
      <c r="F72" s="53">
        <f t="shared" si="8"/>
        <v>7.3536316792332232E-2</v>
      </c>
      <c r="G72" s="54"/>
      <c r="H72" s="55">
        <f t="shared" si="9"/>
        <v>7.3499999999999996E-2</v>
      </c>
      <c r="I72" s="54"/>
      <c r="J72" s="56">
        <f t="shared" si="10"/>
        <v>7.35</v>
      </c>
      <c r="K72" s="54"/>
      <c r="L72" s="57">
        <f t="shared" si="11"/>
        <v>7.4</v>
      </c>
      <c r="N72" s="24"/>
      <c r="Q72" s="24"/>
    </row>
    <row r="73" spans="1:17" ht="15">
      <c r="A73" s="51" t="s">
        <v>81</v>
      </c>
      <c r="B73" s="10">
        <f>VLOOKUP($A73,'Step 2'!$A$3:$G$161,3,FALSE)</f>
        <v>51108</v>
      </c>
      <c r="C73" s="52"/>
      <c r="D73" s="10">
        <f>VLOOKUP($A73,'Step 4'!$A$3:$G$161,3,FALSE)</f>
        <v>3467</v>
      </c>
      <c r="E73" s="51"/>
      <c r="F73" s="53">
        <f t="shared" si="8"/>
        <v>6.78367378883932E-2</v>
      </c>
      <c r="G73" s="54"/>
      <c r="H73" s="55">
        <f t="shared" si="9"/>
        <v>6.7799999999999999E-2</v>
      </c>
      <c r="I73" s="54"/>
      <c r="J73" s="56">
        <f t="shared" si="10"/>
        <v>6.78</v>
      </c>
      <c r="K73" s="54"/>
      <c r="L73" s="57">
        <f t="shared" si="11"/>
        <v>6.8</v>
      </c>
      <c r="N73" s="24"/>
      <c r="Q73" s="24"/>
    </row>
    <row r="74" spans="1:17" ht="15">
      <c r="A74" s="51" t="s">
        <v>82</v>
      </c>
      <c r="B74" s="10">
        <f>VLOOKUP($A74,'Step 2'!$A$3:$G$161,3,FALSE)</f>
        <v>306429</v>
      </c>
      <c r="C74" s="52"/>
      <c r="D74" s="10">
        <f>VLOOKUP($A74,'Step 4'!$A$3:$G$161,3,FALSE)</f>
        <v>24461</v>
      </c>
      <c r="E74" s="51"/>
      <c r="F74" s="53">
        <f t="shared" si="8"/>
        <v>7.9825995581358167E-2</v>
      </c>
      <c r="G74" s="54"/>
      <c r="H74" s="55">
        <f t="shared" si="9"/>
        <v>7.9799999999999996E-2</v>
      </c>
      <c r="I74" s="54"/>
      <c r="J74" s="56">
        <f t="shared" si="10"/>
        <v>7.9799999999999995</v>
      </c>
      <c r="K74" s="54"/>
      <c r="L74" s="57">
        <f t="shared" si="11"/>
        <v>8</v>
      </c>
      <c r="N74" s="24"/>
      <c r="Q74" s="24"/>
    </row>
    <row r="75" spans="1:17" ht="15">
      <c r="A75" s="51" t="s">
        <v>83</v>
      </c>
      <c r="B75" s="10">
        <f>VLOOKUP($A75,'Step 2'!$A$3:$G$161,3,FALSE)</f>
        <v>76620</v>
      </c>
      <c r="C75" s="52"/>
      <c r="D75" s="10">
        <f>VLOOKUP($A75,'Step 4'!$A$3:$G$161,3,FALSE)</f>
        <v>6165</v>
      </c>
      <c r="E75" s="51"/>
      <c r="F75" s="53">
        <f t="shared" si="8"/>
        <v>8.0462020360219266E-2</v>
      </c>
      <c r="G75" s="54"/>
      <c r="H75" s="55">
        <f t="shared" si="9"/>
        <v>8.0399999999999999E-2</v>
      </c>
      <c r="I75" s="54"/>
      <c r="J75" s="56">
        <f t="shared" si="10"/>
        <v>8.0399999999999991</v>
      </c>
      <c r="K75" s="54"/>
      <c r="L75" s="57">
        <f t="shared" si="11"/>
        <v>8</v>
      </c>
      <c r="N75" s="24"/>
      <c r="Q75" s="24"/>
    </row>
    <row r="76" spans="1:17" ht="15">
      <c r="A76" s="51" t="s">
        <v>84</v>
      </c>
      <c r="B76" s="10">
        <f>VLOOKUP($A76,'Step 2'!$A$3:$G$161,3,FALSE)</f>
        <v>115031</v>
      </c>
      <c r="C76" s="52"/>
      <c r="D76" s="10">
        <f>VLOOKUP($A76,'Step 4'!$A$3:$G$161,3,FALSE)</f>
        <v>9927</v>
      </c>
      <c r="E76" s="51"/>
      <c r="F76" s="53">
        <f t="shared" si="8"/>
        <v>8.6298476062974333E-2</v>
      </c>
      <c r="G76" s="54"/>
      <c r="H76" s="55">
        <f t="shared" si="9"/>
        <v>8.6199999999999999E-2</v>
      </c>
      <c r="I76" s="54"/>
      <c r="J76" s="56">
        <f t="shared" si="10"/>
        <v>8.6199999999999992</v>
      </c>
      <c r="K76" s="54"/>
      <c r="L76" s="57">
        <f t="shared" si="11"/>
        <v>8.6</v>
      </c>
      <c r="N76" s="24"/>
      <c r="Q76" s="24"/>
    </row>
    <row r="77" spans="1:17" ht="15">
      <c r="A77" s="51" t="s">
        <v>85</v>
      </c>
      <c r="B77" s="10">
        <f>VLOOKUP($A77,'Step 2'!$A$3:$G$161,3,FALSE)</f>
        <v>87806</v>
      </c>
      <c r="C77" s="52"/>
      <c r="D77" s="10">
        <f>VLOOKUP($A77,'Step 4'!$A$3:$G$161,3,FALSE)</f>
        <v>6148</v>
      </c>
      <c r="E77" s="51"/>
      <c r="F77" s="53">
        <f t="shared" si="8"/>
        <v>7.0017994214518375E-2</v>
      </c>
      <c r="G77" s="54"/>
      <c r="H77" s="55">
        <f t="shared" si="9"/>
        <v>7.0000000000000007E-2</v>
      </c>
      <c r="I77" s="54"/>
      <c r="J77" s="56">
        <f t="shared" si="10"/>
        <v>7.0000000000000009</v>
      </c>
      <c r="K77" s="54"/>
      <c r="L77" s="57">
        <f t="shared" si="11"/>
        <v>7</v>
      </c>
      <c r="N77" s="24"/>
      <c r="Q77" s="24"/>
    </row>
    <row r="78" spans="1:17" ht="15">
      <c r="A78" s="51" t="s">
        <v>86</v>
      </c>
      <c r="B78" s="10">
        <f>VLOOKUP($A78,'Step 2'!$A$3:$G$161,3,FALSE)</f>
        <v>77239</v>
      </c>
      <c r="C78" s="52"/>
      <c r="D78" s="10">
        <f>VLOOKUP($A78,'Step 4'!$A$3:$G$161,3,FALSE)</f>
        <v>5187</v>
      </c>
      <c r="E78" s="51"/>
      <c r="F78" s="53">
        <f t="shared" si="8"/>
        <v>6.715519361980346E-2</v>
      </c>
      <c r="G78" s="54"/>
      <c r="H78" s="55">
        <f t="shared" si="9"/>
        <v>6.7100000000000007E-2</v>
      </c>
      <c r="I78" s="54"/>
      <c r="J78" s="56">
        <f t="shared" si="10"/>
        <v>6.7100000000000009</v>
      </c>
      <c r="K78" s="54"/>
      <c r="L78" s="57">
        <f t="shared" si="11"/>
        <v>6.7</v>
      </c>
      <c r="N78" s="24"/>
      <c r="Q78" s="24"/>
    </row>
    <row r="79" spans="1:17" ht="15">
      <c r="A79" s="51" t="s">
        <v>87</v>
      </c>
      <c r="B79" s="10">
        <f>VLOOKUP($A79,'Step 2'!$A$3:$G$161,3,FALSE)</f>
        <v>71772</v>
      </c>
      <c r="C79" s="52"/>
      <c r="D79" s="10">
        <f>VLOOKUP($A79,'Step 4'!$A$3:$G$161,3,FALSE)</f>
        <v>6336</v>
      </c>
      <c r="E79" s="51"/>
      <c r="F79" s="53">
        <f t="shared" si="8"/>
        <v>8.8279551914395585E-2</v>
      </c>
      <c r="G79" s="54"/>
      <c r="H79" s="55">
        <f t="shared" si="9"/>
        <v>8.8200000000000001E-2</v>
      </c>
      <c r="I79" s="54"/>
      <c r="J79" s="56">
        <f t="shared" si="10"/>
        <v>8.82</v>
      </c>
      <c r="K79" s="54"/>
      <c r="L79" s="57">
        <f t="shared" si="11"/>
        <v>8.8000000000000007</v>
      </c>
      <c r="N79" s="24"/>
      <c r="Q79" s="24"/>
    </row>
    <row r="80" spans="1:17" ht="15">
      <c r="A80" s="51" t="s">
        <v>88</v>
      </c>
      <c r="B80" s="10">
        <f>VLOOKUP($A80,'Step 2'!$A$3:$G$161,3,FALSE)</f>
        <v>267607</v>
      </c>
      <c r="C80" s="52"/>
      <c r="D80" s="10">
        <f>VLOOKUP($A80,'Step 4'!$A$3:$G$161,3,FALSE)</f>
        <v>18181</v>
      </c>
      <c r="E80" s="51"/>
      <c r="F80" s="53">
        <f t="shared" si="8"/>
        <v>6.7939179468399558E-2</v>
      </c>
      <c r="G80" s="54"/>
      <c r="H80" s="55">
        <f t="shared" si="9"/>
        <v>6.7900000000000002E-2</v>
      </c>
      <c r="I80" s="54"/>
      <c r="J80" s="56">
        <f t="shared" si="10"/>
        <v>6.79</v>
      </c>
      <c r="K80" s="54"/>
      <c r="L80" s="57">
        <f t="shared" si="11"/>
        <v>6.8</v>
      </c>
      <c r="N80" s="24"/>
      <c r="Q80" s="24"/>
    </row>
    <row r="81" spans="1:17" ht="15">
      <c r="A81" s="51" t="s">
        <v>89</v>
      </c>
      <c r="B81" s="10">
        <f>VLOOKUP($A81,'Step 2'!$A$3:$G$161,3,FALSE)</f>
        <v>355061</v>
      </c>
      <c r="C81" s="52"/>
      <c r="D81" s="10">
        <f>VLOOKUP($A81,'Step 4'!$A$3:$G$161,3,FALSE)</f>
        <v>21025</v>
      </c>
      <c r="E81" s="51"/>
      <c r="F81" s="53">
        <f t="shared" si="8"/>
        <v>5.9215177110412014E-2</v>
      </c>
      <c r="G81" s="54"/>
      <c r="H81" s="55">
        <f t="shared" si="9"/>
        <v>5.9200000000000003E-2</v>
      </c>
      <c r="I81" s="54"/>
      <c r="J81" s="56">
        <f t="shared" si="10"/>
        <v>5.92</v>
      </c>
      <c r="K81" s="54"/>
      <c r="L81" s="57">
        <f t="shared" si="11"/>
        <v>5.9</v>
      </c>
      <c r="N81" s="24"/>
      <c r="Q81" s="24"/>
    </row>
    <row r="82" spans="1:17" ht="15">
      <c r="A82" s="51" t="s">
        <v>90</v>
      </c>
      <c r="B82" s="10">
        <f>VLOOKUP($A82,'Step 2'!$A$3:$G$161,3,FALSE)</f>
        <v>276359</v>
      </c>
      <c r="C82" s="52"/>
      <c r="D82" s="10">
        <f>VLOOKUP($A82,'Step 4'!$A$3:$G$161,3,FALSE)</f>
        <v>19138</v>
      </c>
      <c r="E82" s="51"/>
      <c r="F82" s="53">
        <f t="shared" si="8"/>
        <v>6.9250503873584723E-2</v>
      </c>
      <c r="G82" s="54"/>
      <c r="H82" s="55">
        <f t="shared" si="9"/>
        <v>6.9199999999999998E-2</v>
      </c>
      <c r="I82" s="54"/>
      <c r="J82" s="56">
        <f t="shared" si="10"/>
        <v>6.92</v>
      </c>
      <c r="K82" s="54"/>
      <c r="L82" s="57">
        <f t="shared" si="11"/>
        <v>6.9</v>
      </c>
      <c r="N82" s="24"/>
      <c r="Q82" s="24"/>
    </row>
    <row r="83" spans="1:17" ht="15">
      <c r="A83" s="51" t="s">
        <v>91</v>
      </c>
      <c r="B83" s="10">
        <f>VLOOKUP($A83,'Step 2'!$A$3:$G$161,3,FALSE)</f>
        <v>23193</v>
      </c>
      <c r="C83" s="52"/>
      <c r="D83" s="10">
        <f>VLOOKUP($A83,'Step 4'!$A$3:$G$161,3,FALSE)</f>
        <v>2133</v>
      </c>
      <c r="E83" s="51"/>
      <c r="F83" s="53">
        <f t="shared" si="8"/>
        <v>9.1967403958090804E-2</v>
      </c>
      <c r="G83" s="54"/>
      <c r="H83" s="55">
        <f t="shared" si="9"/>
        <v>9.1899999999999996E-2</v>
      </c>
      <c r="I83" s="54"/>
      <c r="J83" s="56">
        <f t="shared" si="10"/>
        <v>9.19</v>
      </c>
      <c r="K83" s="54"/>
      <c r="L83" s="57">
        <f t="shared" si="11"/>
        <v>9.1999999999999993</v>
      </c>
      <c r="N83" s="24"/>
      <c r="Q83" s="24"/>
    </row>
    <row r="84" spans="1:17" ht="15">
      <c r="A84" s="51" t="s">
        <v>92</v>
      </c>
      <c r="B84" s="10">
        <f>VLOOKUP($A84,'Step 2'!$A$3:$G$161,3,FALSE)</f>
        <v>40954</v>
      </c>
      <c r="C84" s="52"/>
      <c r="D84" s="10">
        <f>VLOOKUP($A84,'Step 4'!$A$3:$G$161,3,FALSE)</f>
        <v>4020</v>
      </c>
      <c r="E84" s="51"/>
      <c r="F84" s="53">
        <f t="shared" si="8"/>
        <v>9.8158909996581528E-2</v>
      </c>
      <c r="G84" s="54"/>
      <c r="H84" s="55">
        <f t="shared" si="9"/>
        <v>9.8100000000000007E-2</v>
      </c>
      <c r="I84" s="54"/>
      <c r="J84" s="56">
        <f t="shared" si="10"/>
        <v>9.81</v>
      </c>
      <c r="K84" s="54"/>
      <c r="L84" s="57">
        <f t="shared" si="11"/>
        <v>9.8000000000000007</v>
      </c>
      <c r="N84" s="24"/>
      <c r="Q84" s="24"/>
    </row>
    <row r="85" spans="1:17" ht="15">
      <c r="A85" s="51" t="s">
        <v>93</v>
      </c>
      <c r="B85" s="10">
        <f>VLOOKUP($A85,'Step 2'!$A$3:$G$161,3,FALSE)</f>
        <v>67087</v>
      </c>
      <c r="C85" s="52"/>
      <c r="D85" s="10">
        <f>VLOOKUP($A85,'Step 4'!$A$3:$G$161,3,FALSE)</f>
        <v>4947</v>
      </c>
      <c r="E85" s="51"/>
      <c r="F85" s="53">
        <f t="shared" si="8"/>
        <v>7.3740068865801117E-2</v>
      </c>
      <c r="G85" s="54"/>
      <c r="H85" s="55">
        <f t="shared" si="9"/>
        <v>7.3700000000000002E-2</v>
      </c>
      <c r="I85" s="54"/>
      <c r="J85" s="56">
        <f t="shared" si="10"/>
        <v>7.37</v>
      </c>
      <c r="K85" s="54"/>
      <c r="L85" s="57">
        <f t="shared" si="11"/>
        <v>7.4</v>
      </c>
      <c r="N85" s="24"/>
      <c r="Q85" s="24"/>
    </row>
    <row r="86" spans="1:17" ht="15">
      <c r="A86" s="51" t="s">
        <v>94</v>
      </c>
      <c r="B86" s="10">
        <f>VLOOKUP($A86,'Step 2'!$A$3:$G$161,3,FALSE)</f>
        <v>87411</v>
      </c>
      <c r="C86" s="52"/>
      <c r="D86" s="10">
        <f>VLOOKUP($A86,'Step 4'!$A$3:$G$161,3,FALSE)</f>
        <v>5904</v>
      </c>
      <c r="E86" s="51"/>
      <c r="F86" s="53">
        <f t="shared" ref="F86" si="12">D86/B86</f>
        <v>6.7542986580636302E-2</v>
      </c>
      <c r="G86" s="54"/>
      <c r="H86" s="55">
        <f t="shared" ref="H86" si="13">TRUNC(F86,4)</f>
        <v>6.7500000000000004E-2</v>
      </c>
      <c r="I86" s="54"/>
      <c r="J86" s="56">
        <f t="shared" ref="J86" si="14">H86*100</f>
        <v>6.75</v>
      </c>
      <c r="K86" s="54"/>
      <c r="L86" s="57">
        <f t="shared" ref="L86" si="15">ROUND(J86,1)</f>
        <v>6.8</v>
      </c>
      <c r="N86" s="24"/>
      <c r="Q86" s="24"/>
    </row>
    <row r="87" spans="1:17" ht="15" customHeight="1">
      <c r="A87" s="8" t="s">
        <v>95</v>
      </c>
      <c r="B87" s="10">
        <f>SUM(B21:B86)</f>
        <v>45284723</v>
      </c>
      <c r="C87" s="10"/>
      <c r="D87" s="10">
        <f>SUM(D21:D86)</f>
        <v>2695516</v>
      </c>
      <c r="E87" s="3"/>
      <c r="F87" s="11">
        <f>D87/B87</f>
        <v>5.9523738281450897E-2</v>
      </c>
      <c r="G87" s="4"/>
      <c r="H87" s="12">
        <f>TRUNC(F87,4)</f>
        <v>5.9499999999999997E-2</v>
      </c>
      <c r="I87" s="4"/>
      <c r="J87" s="5">
        <f t="shared" ref="J87" si="16">H87*100</f>
        <v>5.9499999999999993</v>
      </c>
      <c r="K87" s="4"/>
      <c r="L87" s="6">
        <f t="shared" ref="L87" si="17">ROUND(J87,1)</f>
        <v>6</v>
      </c>
    </row>
    <row r="88" spans="1:17">
      <c r="A88" s="18"/>
      <c r="B88" s="10"/>
      <c r="C88" s="3"/>
      <c r="D88" s="10"/>
      <c r="E88" s="3"/>
      <c r="F88" s="11"/>
      <c r="G88" s="4"/>
      <c r="H88" s="12"/>
      <c r="I88" s="4"/>
      <c r="J88" s="5"/>
      <c r="K88" s="4"/>
      <c r="L88" s="6"/>
    </row>
    <row r="90" spans="1:17">
      <c r="A90" s="4" t="s">
        <v>96</v>
      </c>
    </row>
    <row r="91" spans="1:17">
      <c r="A91" s="4" t="s">
        <v>97</v>
      </c>
    </row>
    <row r="97" spans="1:1" ht="15">
      <c r="A97" s="45"/>
    </row>
    <row r="98" spans="1:1" ht="15">
      <c r="A98" s="45"/>
    </row>
    <row r="99" spans="1:1" ht="15">
      <c r="A99" s="45"/>
    </row>
    <row r="100" spans="1:1" ht="15">
      <c r="A100" s="45"/>
    </row>
  </sheetData>
  <sortState xmlns:xlrd2="http://schemas.microsoft.com/office/spreadsheetml/2017/richdata2" ref="A21:A86">
    <sortCondition ref="A21:A86"/>
  </sortState>
  <mergeCells count="27">
    <mergeCell ref="B11:C11"/>
    <mergeCell ref="D11:E11"/>
    <mergeCell ref="F11:G11"/>
    <mergeCell ref="H11:I11"/>
    <mergeCell ref="J11:K11"/>
    <mergeCell ref="B10:C10"/>
    <mergeCell ref="D10:E10"/>
    <mergeCell ref="F10:I10"/>
    <mergeCell ref="J10:K10"/>
    <mergeCell ref="L10:M10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conditionalFormatting sqref="L16:L27 L30:L87">
    <cfRule type="cellIs" dxfId="15" priority="31" operator="greaterThanOrEqual">
      <formula>$L$17</formula>
    </cfRule>
  </conditionalFormatting>
  <conditionalFormatting sqref="L29">
    <cfRule type="cellIs" dxfId="14" priority="5" operator="greaterThanOrEqual">
      <formula>$L$17</formula>
    </cfRule>
  </conditionalFormatting>
  <conditionalFormatting sqref="L28">
    <cfRule type="cellIs" dxfId="13" priority="3" operator="greaterThanOrEqual">
      <formula>$L$17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2"/>
  <sheetViews>
    <sheetView workbookViewId="0">
      <selection activeCell="H30" sqref="H30"/>
    </sheetView>
  </sheetViews>
  <sheetFormatPr defaultColWidth="8.85546875" defaultRowHeight="15"/>
  <cols>
    <col min="1" max="1" width="13.85546875" style="38" customWidth="1"/>
    <col min="2" max="2" width="10.42578125" style="38" customWidth="1"/>
    <col min="3" max="3" width="15.5703125" style="38" customWidth="1"/>
    <col min="4" max="4" width="18.28515625" style="38" customWidth="1"/>
    <col min="5" max="5" width="8.7109375" style="38" customWidth="1"/>
    <col min="6" max="6" width="7.7109375" style="46" customWidth="1"/>
    <col min="7" max="7" width="17.42578125" style="46" customWidth="1"/>
    <col min="8" max="8" width="15.140625" style="46" customWidth="1"/>
    <col min="9" max="9" width="13.85546875" style="63" customWidth="1"/>
    <col min="10" max="10" width="12.5703125" style="63" customWidth="1"/>
    <col min="11" max="11" width="18.28515625" style="63" customWidth="1"/>
    <col min="12" max="12" width="19" style="63" customWidth="1"/>
    <col min="13" max="13" width="8.85546875" style="24"/>
    <col min="14" max="14" width="12.7109375" style="24" customWidth="1"/>
    <col min="15" max="15" width="9.85546875" style="24" customWidth="1"/>
    <col min="16" max="16384" width="8.85546875" style="24"/>
  </cols>
  <sheetData>
    <row r="1" spans="1:12" s="15" customFormat="1">
      <c r="A1" s="62" t="s">
        <v>98</v>
      </c>
      <c r="B1" s="61"/>
      <c r="C1" s="61"/>
      <c r="D1" s="61"/>
      <c r="E1" s="61"/>
      <c r="F1" s="25"/>
      <c r="G1" s="25"/>
      <c r="H1" s="25"/>
      <c r="I1" s="26"/>
      <c r="J1" s="26"/>
      <c r="K1" s="26"/>
      <c r="L1" s="26"/>
    </row>
    <row r="2" spans="1:12" s="28" customFormat="1">
      <c r="A2" s="62" t="s">
        <v>99</v>
      </c>
      <c r="B2" s="61"/>
      <c r="C2" s="61"/>
      <c r="D2" s="61"/>
      <c r="E2" s="61"/>
      <c r="F2" s="25"/>
      <c r="G2" s="25"/>
      <c r="H2" s="25"/>
      <c r="I2" s="27"/>
      <c r="J2" s="27"/>
      <c r="K2" s="27"/>
      <c r="L2" s="27"/>
    </row>
    <row r="3" spans="1:12" s="28" customFormat="1" ht="15" customHeight="1">
      <c r="A3" s="61"/>
      <c r="B3" s="61"/>
      <c r="C3" s="61"/>
      <c r="D3" s="61"/>
      <c r="E3" s="61"/>
      <c r="F3" s="25"/>
      <c r="G3" s="25"/>
      <c r="H3" s="25"/>
      <c r="I3" s="27"/>
      <c r="J3" s="27"/>
      <c r="K3" s="27"/>
      <c r="L3" s="27"/>
    </row>
    <row r="4" spans="1:12" s="28" customFormat="1" ht="15" customHeight="1">
      <c r="A4" s="67" t="s">
        <v>100</v>
      </c>
      <c r="B4" s="60" t="s">
        <v>101</v>
      </c>
      <c r="C4" s="61"/>
      <c r="D4" s="61"/>
      <c r="E4" s="61"/>
      <c r="F4" s="25"/>
      <c r="G4" s="25"/>
      <c r="H4" s="25"/>
      <c r="I4" s="27"/>
      <c r="J4" s="27"/>
      <c r="K4" s="27"/>
      <c r="L4" s="27"/>
    </row>
    <row r="5" spans="1:12" s="28" customFormat="1" ht="15" customHeight="1">
      <c r="A5" s="67" t="s">
        <v>102</v>
      </c>
      <c r="B5" s="61"/>
      <c r="C5" s="61"/>
      <c r="D5" s="61"/>
      <c r="E5" s="61"/>
      <c r="F5" s="25"/>
      <c r="G5" s="25"/>
      <c r="H5" s="25"/>
      <c r="I5" s="27"/>
      <c r="J5" s="27"/>
      <c r="K5" s="27"/>
      <c r="L5" s="27"/>
    </row>
    <row r="6" spans="1:12" s="28" customFormat="1" ht="15" customHeight="1">
      <c r="A6" s="67" t="s">
        <v>103</v>
      </c>
      <c r="B6" s="60" t="s">
        <v>104</v>
      </c>
      <c r="C6" s="61"/>
      <c r="D6" s="61"/>
      <c r="E6" s="61"/>
      <c r="F6" s="25"/>
      <c r="G6" s="25"/>
      <c r="H6" s="25"/>
      <c r="I6" s="27"/>
      <c r="J6" s="27"/>
      <c r="K6" s="27"/>
      <c r="L6" s="27"/>
    </row>
    <row r="7" spans="1:12" s="28" customFormat="1" ht="15" customHeight="1">
      <c r="A7" s="67" t="s">
        <v>105</v>
      </c>
      <c r="B7" s="60" t="s">
        <v>106</v>
      </c>
      <c r="C7" s="61"/>
      <c r="D7" s="61"/>
      <c r="E7" s="61"/>
      <c r="F7" s="25"/>
      <c r="G7" s="25"/>
      <c r="H7" s="25"/>
      <c r="I7" s="27"/>
      <c r="J7" s="27"/>
      <c r="K7" s="27"/>
      <c r="L7" s="27"/>
    </row>
    <row r="8" spans="1:12" s="28" customFormat="1" ht="15" customHeight="1">
      <c r="A8" s="67" t="s">
        <v>107</v>
      </c>
      <c r="B8" s="60" t="s">
        <v>108</v>
      </c>
      <c r="C8" s="61"/>
      <c r="D8" s="61"/>
      <c r="E8" s="61"/>
      <c r="F8" s="25"/>
      <c r="G8" s="25"/>
      <c r="H8" s="25"/>
      <c r="I8" s="27"/>
      <c r="J8" s="27"/>
      <c r="K8" s="27"/>
      <c r="L8" s="27"/>
    </row>
    <row r="9" spans="1:12" s="28" customFormat="1" ht="14.45" customHeight="1">
      <c r="A9" s="67" t="s">
        <v>109</v>
      </c>
      <c r="B9" s="60" t="s">
        <v>110</v>
      </c>
      <c r="C9" s="61"/>
      <c r="D9" s="61"/>
      <c r="E9" s="61"/>
      <c r="F9" s="25"/>
      <c r="G9" s="25"/>
      <c r="H9" s="25"/>
      <c r="I9" s="27"/>
      <c r="J9" s="27"/>
      <c r="K9" s="27"/>
      <c r="L9" s="27"/>
    </row>
    <row r="10" spans="1:12" s="15" customFormat="1">
      <c r="A10" s="67" t="s">
        <v>111</v>
      </c>
      <c r="B10" s="59" t="s">
        <v>112</v>
      </c>
      <c r="C10" s="61"/>
      <c r="D10" s="61"/>
      <c r="E10" s="61"/>
      <c r="F10" s="25"/>
      <c r="H10" s="26"/>
      <c r="I10" s="26"/>
      <c r="J10" s="26"/>
      <c r="K10" s="26"/>
      <c r="L10" s="29"/>
    </row>
    <row r="11" spans="1:12" s="15" customFormat="1">
      <c r="A11" s="68"/>
      <c r="B11" s="59"/>
      <c r="C11" s="61"/>
      <c r="D11" s="61"/>
      <c r="E11" s="61"/>
      <c r="F11" s="25"/>
      <c r="G11" s="30" t="s">
        <v>113</v>
      </c>
      <c r="H11" s="26"/>
      <c r="I11" s="26"/>
      <c r="J11" s="26"/>
      <c r="K11" s="26"/>
      <c r="L11" s="29"/>
    </row>
    <row r="12" spans="1:12" s="15" customFormat="1" ht="45.75" thickBot="1">
      <c r="A12" s="31" t="s">
        <v>114</v>
      </c>
      <c r="B12" s="31" t="s">
        <v>115</v>
      </c>
      <c r="C12" s="32" t="s">
        <v>116</v>
      </c>
      <c r="D12" s="32" t="s">
        <v>117</v>
      </c>
      <c r="E12" s="26"/>
      <c r="F12" s="26"/>
      <c r="G12" s="33" t="s">
        <v>118</v>
      </c>
      <c r="H12" s="33" t="s">
        <v>119</v>
      </c>
      <c r="I12" s="33" t="s">
        <v>116</v>
      </c>
      <c r="J12" s="33" t="s">
        <v>117</v>
      </c>
      <c r="K12" s="33" t="s">
        <v>120</v>
      </c>
      <c r="L12" s="33" t="s">
        <v>121</v>
      </c>
    </row>
    <row r="13" spans="1:12" s="15" customFormat="1" ht="15.75" thickTop="1">
      <c r="A13" s="29">
        <v>2015</v>
      </c>
      <c r="B13" s="34" t="s">
        <v>122</v>
      </c>
      <c r="C13" s="35">
        <v>156050</v>
      </c>
      <c r="D13" s="35">
        <v>9498</v>
      </c>
      <c r="E13" s="26"/>
      <c r="F13" s="36"/>
      <c r="G13" s="64">
        <v>42005</v>
      </c>
      <c r="H13" s="64">
        <v>42705</v>
      </c>
      <c r="I13" s="37">
        <f t="shared" ref="I13:J16" si="0">SUM(C13:C36)</f>
        <v>3795805</v>
      </c>
      <c r="J13" s="37">
        <f t="shared" si="0"/>
        <v>192568</v>
      </c>
      <c r="K13" s="26">
        <f>ROUND(TRUNC((J13/I13),4)*100,1)</f>
        <v>5.0999999999999996</v>
      </c>
      <c r="L13" s="26">
        <f>ROUND(120*TRUNC(J13/I13,4),1)</f>
        <v>6.1</v>
      </c>
    </row>
    <row r="14" spans="1:12" s="15" customFormat="1">
      <c r="A14" s="40">
        <v>2015</v>
      </c>
      <c r="B14" s="41" t="s">
        <v>123</v>
      </c>
      <c r="C14" s="35">
        <v>156213</v>
      </c>
      <c r="D14" s="35">
        <v>9095</v>
      </c>
      <c r="E14" s="26"/>
      <c r="F14" s="36"/>
      <c r="G14" s="64">
        <v>42036</v>
      </c>
      <c r="H14" s="64">
        <v>42736</v>
      </c>
      <c r="I14" s="37">
        <f>SUM(C14:C37)</f>
        <v>3798431</v>
      </c>
      <c r="J14" s="37">
        <f>SUM(D14:D37)</f>
        <v>191219</v>
      </c>
      <c r="K14" s="58">
        <f t="shared" ref="K14:K16" si="1">ROUND(TRUNC((J14/I14),4)*100,1)</f>
        <v>5</v>
      </c>
      <c r="L14" s="58">
        <f>ROUND(120*TRUNC(J14/I14,4),1)</f>
        <v>6</v>
      </c>
    </row>
    <row r="15" spans="1:12" s="15" customFormat="1">
      <c r="A15" s="29">
        <v>2015</v>
      </c>
      <c r="B15" s="34" t="s">
        <v>124</v>
      </c>
      <c r="C15" s="35">
        <v>156318</v>
      </c>
      <c r="D15" s="35">
        <v>8682</v>
      </c>
      <c r="E15" s="26"/>
      <c r="F15" s="36"/>
      <c r="G15" s="64">
        <v>42064</v>
      </c>
      <c r="H15" s="64">
        <v>42767</v>
      </c>
      <c r="I15" s="65">
        <f t="shared" si="0"/>
        <v>3801700</v>
      </c>
      <c r="J15" s="65">
        <f t="shared" si="0"/>
        <v>190011</v>
      </c>
      <c r="K15" s="66">
        <f t="shared" si="1"/>
        <v>5</v>
      </c>
      <c r="L15" s="66">
        <f t="shared" ref="L15" si="2">ROUND(120*TRUNC(J15/I15,4),1)</f>
        <v>6</v>
      </c>
    </row>
    <row r="16" spans="1:12" s="15" customFormat="1">
      <c r="A16" s="29">
        <v>2015</v>
      </c>
      <c r="B16" s="34" t="s">
        <v>125</v>
      </c>
      <c r="C16" s="35">
        <v>156554</v>
      </c>
      <c r="D16" s="35">
        <v>7966</v>
      </c>
      <c r="E16" s="26"/>
      <c r="F16" s="36"/>
      <c r="G16" s="64">
        <v>42095</v>
      </c>
      <c r="H16" s="64">
        <v>42795</v>
      </c>
      <c r="I16" s="37">
        <f t="shared" si="0"/>
        <v>3805294</v>
      </c>
      <c r="J16" s="37">
        <f t="shared" si="0"/>
        <v>188613</v>
      </c>
      <c r="K16" s="58">
        <f t="shared" si="1"/>
        <v>5</v>
      </c>
      <c r="L16" s="58">
        <f>ROUND(120*TRUNC(J16/I16,4),1)</f>
        <v>5.9</v>
      </c>
    </row>
    <row r="17" spans="1:12" s="15" customFormat="1">
      <c r="A17" s="29">
        <v>2015</v>
      </c>
      <c r="B17" s="34" t="s">
        <v>126</v>
      </c>
      <c r="C17" s="35">
        <v>157719</v>
      </c>
      <c r="D17" s="35">
        <v>8370</v>
      </c>
      <c r="E17" s="26"/>
      <c r="F17" s="36"/>
      <c r="G17" s="64">
        <v>42125</v>
      </c>
      <c r="H17" s="64">
        <v>42826</v>
      </c>
      <c r="I17" s="37">
        <f t="shared" ref="I17:I18" si="3">SUM(C17:C40)</f>
        <v>3808557</v>
      </c>
      <c r="J17" s="37">
        <f t="shared" ref="J17:J18" si="4">SUM(D17:D40)</f>
        <v>187202</v>
      </c>
      <c r="K17" s="58">
        <f t="shared" ref="K17:K18" si="5">ROUND(TRUNC((J17/I17),4)*100,1)</f>
        <v>4.9000000000000004</v>
      </c>
      <c r="L17" s="58">
        <f t="shared" ref="L17:L18" si="6">ROUND(120*TRUNC(J17/I17,4),1)</f>
        <v>5.9</v>
      </c>
    </row>
    <row r="18" spans="1:12" s="15" customFormat="1">
      <c r="A18" s="29">
        <v>2015</v>
      </c>
      <c r="B18" s="34" t="s">
        <v>127</v>
      </c>
      <c r="C18" s="35">
        <v>158283</v>
      </c>
      <c r="D18" s="35">
        <v>8638</v>
      </c>
      <c r="E18" s="26"/>
      <c r="F18" s="36"/>
      <c r="G18" s="64">
        <v>42156</v>
      </c>
      <c r="H18" s="64">
        <v>42856</v>
      </c>
      <c r="I18" s="37">
        <f t="shared" si="3"/>
        <v>3810817</v>
      </c>
      <c r="J18" s="37">
        <f t="shared" si="4"/>
        <v>185404</v>
      </c>
      <c r="K18" s="58">
        <f t="shared" si="5"/>
        <v>4.9000000000000004</v>
      </c>
      <c r="L18" s="58">
        <f t="shared" si="6"/>
        <v>5.8</v>
      </c>
    </row>
    <row r="19" spans="1:12" s="15" customFormat="1">
      <c r="A19" s="29">
        <v>2015</v>
      </c>
      <c r="B19" s="34" t="s">
        <v>128</v>
      </c>
      <c r="C19" s="35">
        <v>158527</v>
      </c>
      <c r="D19" s="35">
        <v>8805</v>
      </c>
      <c r="E19" s="26"/>
      <c r="F19" s="36"/>
      <c r="G19" s="64">
        <v>42186</v>
      </c>
      <c r="H19" s="64">
        <v>42887</v>
      </c>
      <c r="I19" s="37">
        <f t="shared" ref="I19" si="7">SUM(C19:C42)</f>
        <v>3813871</v>
      </c>
      <c r="J19" s="37">
        <f t="shared" ref="J19" si="8">SUM(D19:D42)</f>
        <v>184016</v>
      </c>
      <c r="K19" s="58">
        <f t="shared" ref="K19" si="9">ROUND(TRUNC((J19/I19),4)*100,1)</f>
        <v>4.8</v>
      </c>
      <c r="L19" s="58">
        <f t="shared" ref="L19" si="10">ROUND(120*TRUNC(J19/I19,4),1)</f>
        <v>5.8</v>
      </c>
    </row>
    <row r="20" spans="1:12" s="15" customFormat="1">
      <c r="A20" s="29">
        <v>2015</v>
      </c>
      <c r="B20" s="34" t="s">
        <v>129</v>
      </c>
      <c r="C20" s="35">
        <v>157390</v>
      </c>
      <c r="D20" s="35">
        <v>8162</v>
      </c>
      <c r="E20" s="26"/>
      <c r="F20" s="36"/>
      <c r="G20" s="26"/>
      <c r="H20" s="26"/>
      <c r="I20" s="26"/>
      <c r="J20" s="26"/>
      <c r="K20" s="26"/>
      <c r="L20" s="26"/>
    </row>
    <row r="21" spans="1:12" s="15" customFormat="1">
      <c r="A21" s="29">
        <v>2015</v>
      </c>
      <c r="B21" s="34" t="s">
        <v>130</v>
      </c>
      <c r="C21" s="35">
        <v>156607</v>
      </c>
      <c r="D21" s="35">
        <v>7628</v>
      </c>
      <c r="E21" s="26"/>
      <c r="F21" s="36"/>
      <c r="G21" s="26"/>
      <c r="H21" s="26"/>
      <c r="I21" s="26"/>
      <c r="J21" s="26"/>
      <c r="K21" s="26"/>
      <c r="L21" s="26"/>
    </row>
    <row r="22" spans="1:12" s="15" customFormat="1">
      <c r="A22" s="29">
        <v>2015</v>
      </c>
      <c r="B22" s="34" t="s">
        <v>131</v>
      </c>
      <c r="C22" s="35">
        <v>157313</v>
      </c>
      <c r="D22" s="35">
        <v>7597</v>
      </c>
      <c r="E22" s="26"/>
      <c r="F22" s="36"/>
      <c r="G22" s="26"/>
      <c r="H22" s="26"/>
      <c r="I22" s="26"/>
      <c r="J22" s="26"/>
      <c r="K22" s="26"/>
      <c r="L22" s="26"/>
    </row>
    <row r="23" spans="1:12" s="15" customFormat="1">
      <c r="A23" s="29">
        <v>2015</v>
      </c>
      <c r="B23" s="34" t="s">
        <v>132</v>
      </c>
      <c r="C23" s="35">
        <v>157340</v>
      </c>
      <c r="D23" s="35">
        <v>7573</v>
      </c>
      <c r="E23" s="26"/>
      <c r="F23" s="36"/>
      <c r="G23" s="26"/>
      <c r="H23" s="26"/>
      <c r="I23" s="26"/>
      <c r="J23" s="26"/>
      <c r="K23" s="26"/>
      <c r="L23" s="26"/>
    </row>
    <row r="24" spans="1:12" s="15" customFormat="1">
      <c r="A24" s="29">
        <v>2015</v>
      </c>
      <c r="B24" s="34" t="s">
        <v>133</v>
      </c>
      <c r="C24" s="35">
        <v>157245</v>
      </c>
      <c r="D24" s="35">
        <v>7542</v>
      </c>
      <c r="E24" s="26"/>
      <c r="F24" s="36"/>
      <c r="G24" s="26"/>
      <c r="H24" s="26"/>
      <c r="I24" s="26"/>
      <c r="J24" s="26"/>
      <c r="K24" s="26"/>
      <c r="L24" s="26"/>
    </row>
    <row r="25" spans="1:12" s="15" customFormat="1">
      <c r="A25" s="29">
        <v>2016</v>
      </c>
      <c r="B25" s="34" t="s">
        <v>122</v>
      </c>
      <c r="C25" s="35">
        <v>157347</v>
      </c>
      <c r="D25" s="35">
        <v>8309</v>
      </c>
      <c r="E25" s="26"/>
      <c r="F25" s="36"/>
      <c r="G25" s="26"/>
      <c r="H25" s="26"/>
      <c r="I25" s="26"/>
      <c r="J25" s="26"/>
      <c r="K25" s="26"/>
      <c r="L25" s="26"/>
    </row>
    <row r="26" spans="1:12" s="15" customFormat="1">
      <c r="A26" s="29">
        <v>2016</v>
      </c>
      <c r="B26" s="34" t="s">
        <v>123</v>
      </c>
      <c r="C26" s="35">
        <v>158279</v>
      </c>
      <c r="D26" s="35">
        <v>8219</v>
      </c>
      <c r="E26" s="26"/>
      <c r="F26" s="36"/>
      <c r="G26" s="26"/>
      <c r="H26" s="26"/>
      <c r="I26" s="26"/>
      <c r="J26" s="26"/>
      <c r="K26" s="26"/>
      <c r="L26" s="26"/>
    </row>
    <row r="27" spans="1:12" s="15" customFormat="1">
      <c r="A27" s="29">
        <v>2016</v>
      </c>
      <c r="B27" s="34" t="s">
        <v>124</v>
      </c>
      <c r="C27" s="35">
        <v>158854</v>
      </c>
      <c r="D27" s="35">
        <v>8116</v>
      </c>
      <c r="E27" s="26"/>
      <c r="F27" s="36"/>
      <c r="G27" s="26"/>
      <c r="H27" s="26"/>
      <c r="I27" s="26"/>
      <c r="J27" s="26"/>
      <c r="K27" s="26"/>
      <c r="L27" s="26"/>
    </row>
    <row r="28" spans="1:12">
      <c r="A28" s="29">
        <v>2016</v>
      </c>
      <c r="B28" s="34" t="s">
        <v>125</v>
      </c>
      <c r="C28" s="35">
        <v>158488</v>
      </c>
      <c r="D28" s="35">
        <v>7413</v>
      </c>
      <c r="F28" s="36"/>
      <c r="G28" s="39"/>
      <c r="H28" s="39"/>
    </row>
    <row r="29" spans="1:12">
      <c r="A29" s="29">
        <v>2016</v>
      </c>
      <c r="B29" s="34" t="s">
        <v>126</v>
      </c>
      <c r="C29" s="35">
        <v>158800</v>
      </c>
      <c r="D29" s="35">
        <v>7207</v>
      </c>
      <c r="F29" s="36"/>
      <c r="G29" s="39"/>
      <c r="H29" s="39"/>
    </row>
    <row r="30" spans="1:12">
      <c r="A30" s="29">
        <v>2016</v>
      </c>
      <c r="B30" s="34" t="s">
        <v>127</v>
      </c>
      <c r="C30" s="35">
        <v>160135</v>
      </c>
      <c r="D30" s="35">
        <v>8144</v>
      </c>
      <c r="F30" s="36"/>
      <c r="G30" s="39"/>
      <c r="H30" s="39"/>
    </row>
    <row r="31" spans="1:12">
      <c r="A31" s="29">
        <v>2016</v>
      </c>
      <c r="B31" s="34" t="s">
        <v>128</v>
      </c>
      <c r="C31" s="35">
        <v>160705</v>
      </c>
      <c r="D31" s="35">
        <v>8267</v>
      </c>
      <c r="F31" s="36"/>
      <c r="G31" s="39"/>
      <c r="H31" s="39"/>
    </row>
    <row r="32" spans="1:12" s="45" customFormat="1">
      <c r="A32" s="40">
        <v>2016</v>
      </c>
      <c r="B32" s="41" t="s">
        <v>129</v>
      </c>
      <c r="C32" s="35">
        <v>159800</v>
      </c>
      <c r="D32" s="35">
        <v>7996</v>
      </c>
      <c r="E32" s="42"/>
      <c r="F32" s="36"/>
      <c r="G32" s="43"/>
      <c r="H32" s="43"/>
      <c r="I32" s="44"/>
      <c r="J32" s="44"/>
      <c r="K32" s="44"/>
      <c r="L32" s="44"/>
    </row>
    <row r="33" spans="1:12" s="45" customFormat="1">
      <c r="A33" s="29">
        <v>2016</v>
      </c>
      <c r="B33" s="34" t="s">
        <v>130</v>
      </c>
      <c r="C33" s="35">
        <v>159636</v>
      </c>
      <c r="D33" s="35">
        <v>7658</v>
      </c>
      <c r="E33" s="42"/>
      <c r="F33" s="36"/>
      <c r="G33" s="43"/>
      <c r="H33" s="43"/>
      <c r="I33" s="44"/>
      <c r="J33" s="44"/>
      <c r="K33" s="44"/>
      <c r="L33" s="44"/>
    </row>
    <row r="34" spans="1:12">
      <c r="A34" s="29">
        <v>2016</v>
      </c>
      <c r="B34" s="34" t="s">
        <v>131</v>
      </c>
      <c r="C34" s="35">
        <v>159783</v>
      </c>
      <c r="D34" s="35">
        <v>7447</v>
      </c>
      <c r="F34" s="39"/>
      <c r="G34" s="39"/>
      <c r="H34" s="39"/>
    </row>
    <row r="35" spans="1:12">
      <c r="A35" s="29">
        <v>2016</v>
      </c>
      <c r="B35" s="34" t="s">
        <v>132</v>
      </c>
      <c r="C35" s="35">
        <v>159451</v>
      </c>
      <c r="D35" s="35">
        <v>7066</v>
      </c>
      <c r="F35" s="39"/>
      <c r="G35" s="39"/>
      <c r="H35" s="39"/>
    </row>
    <row r="36" spans="1:12">
      <c r="A36" s="29">
        <v>2016</v>
      </c>
      <c r="B36" s="34" t="s">
        <v>133</v>
      </c>
      <c r="C36" s="35">
        <v>158968</v>
      </c>
      <c r="D36" s="35">
        <v>7170</v>
      </c>
      <c r="F36" s="39"/>
      <c r="G36" s="39"/>
      <c r="H36" s="39"/>
    </row>
    <row r="37" spans="1:12">
      <c r="A37" s="29">
        <v>2017</v>
      </c>
      <c r="B37" s="34" t="s">
        <v>122</v>
      </c>
      <c r="C37" s="35">
        <v>158676</v>
      </c>
      <c r="D37" s="35">
        <v>8149</v>
      </c>
      <c r="F37" s="39"/>
      <c r="G37" s="39"/>
      <c r="H37" s="39"/>
    </row>
    <row r="38" spans="1:12">
      <c r="A38" s="29">
        <v>2017</v>
      </c>
      <c r="B38" s="34" t="s">
        <v>123</v>
      </c>
      <c r="C38" s="35">
        <v>159482</v>
      </c>
      <c r="D38" s="35">
        <v>7887</v>
      </c>
    </row>
    <row r="39" spans="1:12">
      <c r="A39" s="29">
        <v>2017</v>
      </c>
      <c r="B39" s="34" t="s">
        <v>124</v>
      </c>
      <c r="C39" s="35">
        <v>159912</v>
      </c>
      <c r="D39" s="35">
        <v>7284</v>
      </c>
    </row>
    <row r="40" spans="1:12">
      <c r="A40" s="29">
        <v>2017</v>
      </c>
      <c r="B40" s="34" t="s">
        <v>125</v>
      </c>
      <c r="C40" s="35">
        <v>159817</v>
      </c>
      <c r="D40" s="35">
        <v>6555</v>
      </c>
    </row>
    <row r="41" spans="1:12">
      <c r="A41" s="29">
        <v>2017</v>
      </c>
      <c r="B41" s="34" t="s">
        <v>126</v>
      </c>
      <c r="C41" s="35">
        <v>159979</v>
      </c>
      <c r="D41" s="35">
        <v>6572</v>
      </c>
    </row>
    <row r="42" spans="1:12">
      <c r="A42" s="29">
        <v>2017</v>
      </c>
      <c r="B42" s="34" t="s">
        <v>127</v>
      </c>
      <c r="C42" s="35">
        <v>161337</v>
      </c>
      <c r="D42" s="35">
        <v>7250</v>
      </c>
    </row>
  </sheetData>
  <hyperlinks>
    <hyperlink ref="A10" r:id="rId1" display="http://www.bls.gov/webapps/legacy/cpsatab1.htm" xr:uid="{00000000-0004-0000-0100-000000000000}"/>
  </hyperlinks>
  <pageMargins left="0.7" right="0.7" top="0.75" bottom="0.75" header="0.3" footer="0.3"/>
  <pageSetup paperSize="0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/>
  <dimension ref="A1:AF161"/>
  <sheetViews>
    <sheetView zoomScale="90" zoomScaleNormal="90" workbookViewId="0">
      <selection activeCell="A11" sqref="A11"/>
    </sheetView>
  </sheetViews>
  <sheetFormatPr defaultColWidth="38" defaultRowHeight="11.25"/>
  <cols>
    <col min="1" max="1" width="42" style="19" customWidth="1"/>
    <col min="2" max="30" width="11.85546875" style="19" customWidth="1"/>
    <col min="31" max="32" width="13.7109375" style="19" bestFit="1" customWidth="1"/>
    <col min="33" max="33" width="11.140625" style="19" customWidth="1"/>
    <col min="34" max="16384" width="38" style="19"/>
  </cols>
  <sheetData>
    <row r="1" spans="1:32" s="1" customFormat="1" ht="15">
      <c r="A1" s="1" t="s">
        <v>134</v>
      </c>
    </row>
    <row r="2" spans="1:32" s="49" customFormat="1" ht="15">
      <c r="A2" s="50" t="s">
        <v>135</v>
      </c>
      <c r="B2" s="48">
        <v>42005</v>
      </c>
      <c r="C2" s="48">
        <v>42036</v>
      </c>
      <c r="D2" s="48">
        <v>42064</v>
      </c>
      <c r="E2" s="48">
        <v>42095</v>
      </c>
      <c r="F2" s="48">
        <v>42125</v>
      </c>
      <c r="G2" s="48">
        <v>42156</v>
      </c>
      <c r="H2" s="48">
        <v>42186</v>
      </c>
      <c r="I2" s="48">
        <v>42217</v>
      </c>
      <c r="J2" s="48">
        <v>42248</v>
      </c>
      <c r="K2" s="48">
        <v>42278</v>
      </c>
      <c r="L2" s="48">
        <v>42309</v>
      </c>
      <c r="M2" s="48">
        <v>42339</v>
      </c>
      <c r="N2" s="48">
        <v>42370</v>
      </c>
      <c r="O2" s="48">
        <v>42401</v>
      </c>
      <c r="P2" s="48">
        <v>42430</v>
      </c>
      <c r="Q2" s="48">
        <v>42461</v>
      </c>
      <c r="R2" s="48">
        <v>42491</v>
      </c>
      <c r="S2" s="48">
        <v>42522</v>
      </c>
      <c r="T2" s="48">
        <v>42552</v>
      </c>
      <c r="U2" s="48">
        <v>42583</v>
      </c>
      <c r="V2" s="48">
        <v>42614</v>
      </c>
      <c r="W2" s="48">
        <v>42644</v>
      </c>
      <c r="X2" s="48">
        <v>42675</v>
      </c>
      <c r="Y2" s="48">
        <v>42705</v>
      </c>
      <c r="Z2" s="48">
        <v>42736</v>
      </c>
      <c r="AA2" s="48">
        <v>42767</v>
      </c>
      <c r="AB2" s="48">
        <v>42795</v>
      </c>
      <c r="AC2" s="48">
        <v>42826</v>
      </c>
      <c r="AD2" s="48">
        <v>42856</v>
      </c>
    </row>
    <row r="3" spans="1:32" ht="15">
      <c r="A3" s="24" t="s">
        <v>29</v>
      </c>
      <c r="B3" s="47">
        <v>8783</v>
      </c>
      <c r="C3" s="47">
        <v>8691</v>
      </c>
      <c r="D3" s="47">
        <v>8797</v>
      </c>
      <c r="E3" s="47">
        <v>8418</v>
      </c>
      <c r="F3" s="47">
        <v>8788</v>
      </c>
      <c r="G3" s="47">
        <v>8881</v>
      </c>
      <c r="H3" s="47">
        <v>8473</v>
      </c>
      <c r="I3" s="47">
        <v>8540</v>
      </c>
      <c r="J3" s="47">
        <v>8388</v>
      </c>
      <c r="K3" s="47">
        <v>8587</v>
      </c>
      <c r="L3" s="47">
        <v>8838</v>
      </c>
      <c r="M3" s="47">
        <v>8864</v>
      </c>
      <c r="N3" s="47">
        <v>9302</v>
      </c>
      <c r="O3" s="47">
        <v>8951</v>
      </c>
      <c r="P3" s="47">
        <v>9248</v>
      </c>
      <c r="Q3" s="47">
        <v>8992</v>
      </c>
      <c r="R3" s="47">
        <v>9356</v>
      </c>
      <c r="S3" s="47">
        <v>9394</v>
      </c>
      <c r="T3" s="47">
        <v>9189</v>
      </c>
      <c r="U3" s="47">
        <v>9212</v>
      </c>
      <c r="V3" s="47">
        <v>9080</v>
      </c>
      <c r="W3" s="47">
        <v>9231</v>
      </c>
      <c r="X3" s="47">
        <v>9490</v>
      </c>
      <c r="Y3" s="47">
        <v>9496</v>
      </c>
      <c r="Z3" s="47">
        <v>9774</v>
      </c>
      <c r="AA3" s="47">
        <v>9482</v>
      </c>
      <c r="AB3" s="47">
        <v>9499</v>
      </c>
      <c r="AC3" s="47">
        <v>9387</v>
      </c>
      <c r="AD3" s="47">
        <v>9566</v>
      </c>
      <c r="AE3" s="23"/>
      <c r="AF3" s="23"/>
    </row>
    <row r="4" spans="1:32" ht="15">
      <c r="A4" s="24" t="s">
        <v>30</v>
      </c>
      <c r="B4" s="47">
        <v>3762</v>
      </c>
      <c r="C4" s="47">
        <v>3733</v>
      </c>
      <c r="D4" s="47">
        <v>3803</v>
      </c>
      <c r="E4" s="47">
        <v>3759</v>
      </c>
      <c r="F4" s="47">
        <v>3943</v>
      </c>
      <c r="G4" s="47">
        <v>3950</v>
      </c>
      <c r="H4" s="47">
        <v>3866</v>
      </c>
      <c r="I4" s="47">
        <v>3869</v>
      </c>
      <c r="J4" s="47">
        <v>3864</v>
      </c>
      <c r="K4" s="47">
        <v>3872</v>
      </c>
      <c r="L4" s="47">
        <v>4002</v>
      </c>
      <c r="M4" s="47">
        <v>3948</v>
      </c>
      <c r="N4" s="47">
        <v>4064</v>
      </c>
      <c r="O4" s="47">
        <v>3924</v>
      </c>
      <c r="P4" s="47">
        <v>4057</v>
      </c>
      <c r="Q4" s="47">
        <v>3922</v>
      </c>
      <c r="R4" s="47">
        <v>4072</v>
      </c>
      <c r="S4" s="47">
        <v>4073</v>
      </c>
      <c r="T4" s="47">
        <v>3996</v>
      </c>
      <c r="U4" s="47">
        <v>3963</v>
      </c>
      <c r="V4" s="47">
        <v>3933</v>
      </c>
      <c r="W4" s="47">
        <v>4011</v>
      </c>
      <c r="X4" s="47">
        <v>4156</v>
      </c>
      <c r="Y4" s="47">
        <v>4079</v>
      </c>
      <c r="Z4" s="47">
        <v>4205</v>
      </c>
      <c r="AA4" s="47">
        <v>4025</v>
      </c>
      <c r="AB4" s="47">
        <v>4060</v>
      </c>
      <c r="AC4" s="47">
        <v>4066</v>
      </c>
      <c r="AD4" s="47">
        <v>4172</v>
      </c>
      <c r="AE4" s="23"/>
      <c r="AF4" s="23"/>
    </row>
    <row r="5" spans="1:32" ht="15">
      <c r="A5" s="24" t="s">
        <v>31</v>
      </c>
      <c r="B5" s="47">
        <v>4869</v>
      </c>
      <c r="C5" s="47">
        <v>4770</v>
      </c>
      <c r="D5" s="47">
        <v>4812</v>
      </c>
      <c r="E5" s="47">
        <v>4851</v>
      </c>
      <c r="F5" s="47">
        <v>5162</v>
      </c>
      <c r="G5" s="47">
        <v>5172</v>
      </c>
      <c r="H5" s="47">
        <v>4790</v>
      </c>
      <c r="I5" s="47">
        <v>4780</v>
      </c>
      <c r="J5" s="47">
        <v>4828</v>
      </c>
      <c r="K5" s="47">
        <v>4810</v>
      </c>
      <c r="L5" s="47">
        <v>4910</v>
      </c>
      <c r="M5" s="47">
        <v>4964</v>
      </c>
      <c r="N5" s="47">
        <v>4856</v>
      </c>
      <c r="O5" s="47">
        <v>4739</v>
      </c>
      <c r="P5" s="47">
        <v>4965</v>
      </c>
      <c r="Q5" s="47">
        <v>4864</v>
      </c>
      <c r="R5" s="47">
        <v>5051</v>
      </c>
      <c r="S5" s="47">
        <v>5063</v>
      </c>
      <c r="T5" s="47">
        <v>4849</v>
      </c>
      <c r="U5" s="47">
        <v>4870</v>
      </c>
      <c r="V5" s="47">
        <v>4813</v>
      </c>
      <c r="W5" s="47">
        <v>4911</v>
      </c>
      <c r="X5" s="47">
        <v>5038</v>
      </c>
      <c r="Y5" s="47">
        <v>4993</v>
      </c>
      <c r="Z5" s="47">
        <v>5018</v>
      </c>
      <c r="AA5" s="47">
        <v>4980</v>
      </c>
      <c r="AB5" s="47">
        <v>5018</v>
      </c>
      <c r="AC5" s="47">
        <v>5082</v>
      </c>
      <c r="AD5" s="47">
        <v>5265</v>
      </c>
      <c r="AE5" s="23"/>
      <c r="AF5" s="23"/>
    </row>
    <row r="6" spans="1:32" ht="15">
      <c r="A6" s="24" t="s">
        <v>32</v>
      </c>
      <c r="B6" s="47">
        <v>1151</v>
      </c>
      <c r="C6" s="47">
        <v>1106</v>
      </c>
      <c r="D6" s="47">
        <v>1128</v>
      </c>
      <c r="E6" s="47">
        <v>1079</v>
      </c>
      <c r="F6" s="47">
        <v>1123</v>
      </c>
      <c r="G6" s="47">
        <v>1135</v>
      </c>
      <c r="H6" s="47">
        <v>1074</v>
      </c>
      <c r="I6" s="47">
        <v>1084</v>
      </c>
      <c r="J6" s="47">
        <v>1087</v>
      </c>
      <c r="K6" s="47">
        <v>1122</v>
      </c>
      <c r="L6" s="47">
        <v>1190</v>
      </c>
      <c r="M6" s="47">
        <v>1201</v>
      </c>
      <c r="N6" s="47">
        <v>1200</v>
      </c>
      <c r="O6" s="47">
        <v>1121</v>
      </c>
      <c r="P6" s="47">
        <v>1180</v>
      </c>
      <c r="Q6" s="47">
        <v>1142</v>
      </c>
      <c r="R6" s="47">
        <v>1195</v>
      </c>
      <c r="S6" s="47">
        <v>1197</v>
      </c>
      <c r="T6" s="47">
        <v>1137</v>
      </c>
      <c r="U6" s="47">
        <v>1152</v>
      </c>
      <c r="V6" s="47">
        <v>1150</v>
      </c>
      <c r="W6" s="47">
        <v>1196</v>
      </c>
      <c r="X6" s="47">
        <v>1264</v>
      </c>
      <c r="Y6" s="47">
        <v>1252</v>
      </c>
      <c r="Z6" s="47">
        <v>1260</v>
      </c>
      <c r="AA6" s="47">
        <v>1194</v>
      </c>
      <c r="AB6" s="47">
        <v>1191</v>
      </c>
      <c r="AC6" s="47">
        <v>1191</v>
      </c>
      <c r="AD6" s="47">
        <v>1210</v>
      </c>
      <c r="AE6" s="23"/>
      <c r="AF6" s="23"/>
    </row>
    <row r="7" spans="1:32" ht="15">
      <c r="A7" s="24" t="s">
        <v>136</v>
      </c>
      <c r="B7" s="47">
        <v>17889</v>
      </c>
      <c r="C7" s="47">
        <v>17987</v>
      </c>
      <c r="D7" s="47">
        <v>17925</v>
      </c>
      <c r="E7" s="47">
        <v>17850</v>
      </c>
      <c r="F7" s="47">
        <v>17871</v>
      </c>
      <c r="G7" s="47">
        <v>17695</v>
      </c>
      <c r="H7" s="47">
        <v>17505</v>
      </c>
      <c r="I7" s="47">
        <v>17712</v>
      </c>
      <c r="J7" s="47">
        <v>17486</v>
      </c>
      <c r="K7" s="47">
        <v>17616</v>
      </c>
      <c r="L7" s="47">
        <v>17815</v>
      </c>
      <c r="M7" s="47">
        <v>17574</v>
      </c>
      <c r="N7" s="47">
        <v>17866</v>
      </c>
      <c r="O7" s="47">
        <v>18174</v>
      </c>
      <c r="P7" s="47">
        <v>17668</v>
      </c>
      <c r="Q7" s="47">
        <v>18045</v>
      </c>
      <c r="R7" s="47">
        <v>17766</v>
      </c>
      <c r="S7" s="47">
        <v>17825</v>
      </c>
      <c r="T7" s="47">
        <v>17770</v>
      </c>
      <c r="U7" s="47">
        <v>17958</v>
      </c>
      <c r="V7" s="47">
        <v>18072</v>
      </c>
      <c r="W7" s="47">
        <v>18033</v>
      </c>
      <c r="X7" s="47">
        <v>17951</v>
      </c>
      <c r="Y7" s="47">
        <v>17856</v>
      </c>
      <c r="Z7" s="47">
        <v>18003</v>
      </c>
      <c r="AA7" s="47">
        <v>18256</v>
      </c>
      <c r="AB7" s="47">
        <v>18125</v>
      </c>
      <c r="AC7" s="47">
        <v>18244</v>
      </c>
      <c r="AD7" s="47">
        <v>18152</v>
      </c>
      <c r="AE7" s="23"/>
      <c r="AF7" s="23"/>
    </row>
    <row r="8" spans="1:32" ht="15">
      <c r="A8" s="24" t="s">
        <v>137</v>
      </c>
      <c r="B8" s="47">
        <v>8150</v>
      </c>
      <c r="C8" s="47">
        <v>8015</v>
      </c>
      <c r="D8" s="47">
        <v>8083</v>
      </c>
      <c r="E8" s="47">
        <v>8017</v>
      </c>
      <c r="F8" s="47">
        <v>8293</v>
      </c>
      <c r="G8" s="47">
        <v>8233</v>
      </c>
      <c r="H8" s="47">
        <v>8111</v>
      </c>
      <c r="I8" s="47">
        <v>8110</v>
      </c>
      <c r="J8" s="47">
        <v>8168</v>
      </c>
      <c r="K8" s="47">
        <v>8332</v>
      </c>
      <c r="L8" s="47">
        <v>8551</v>
      </c>
      <c r="M8" s="47">
        <v>8561</v>
      </c>
      <c r="N8" s="47">
        <v>8663</v>
      </c>
      <c r="O8" s="47">
        <v>8555</v>
      </c>
      <c r="P8" s="47">
        <v>8793</v>
      </c>
      <c r="Q8" s="47">
        <v>8694</v>
      </c>
      <c r="R8" s="47">
        <v>8906</v>
      </c>
      <c r="S8" s="47">
        <v>8855</v>
      </c>
      <c r="T8" s="47">
        <v>8745</v>
      </c>
      <c r="U8" s="47">
        <v>8776</v>
      </c>
      <c r="V8" s="47">
        <v>8774</v>
      </c>
      <c r="W8" s="47">
        <v>8921</v>
      </c>
      <c r="X8" s="47">
        <v>9090</v>
      </c>
      <c r="Y8" s="47">
        <v>9068</v>
      </c>
      <c r="Z8" s="47">
        <v>9063</v>
      </c>
      <c r="AA8" s="47">
        <v>8833</v>
      </c>
      <c r="AB8" s="47">
        <v>8898</v>
      </c>
      <c r="AC8" s="47">
        <v>8949</v>
      </c>
      <c r="AD8" s="47">
        <v>9069</v>
      </c>
      <c r="AE8" s="23"/>
      <c r="AF8" s="23"/>
    </row>
    <row r="9" spans="1:32" ht="15">
      <c r="A9" s="24" t="s">
        <v>138</v>
      </c>
      <c r="B9" s="47">
        <v>35831</v>
      </c>
      <c r="C9" s="47">
        <v>35886</v>
      </c>
      <c r="D9" s="47">
        <v>35903</v>
      </c>
      <c r="E9" s="47">
        <v>35885</v>
      </c>
      <c r="F9" s="47">
        <v>36292</v>
      </c>
      <c r="G9" s="47">
        <v>36164</v>
      </c>
      <c r="H9" s="47">
        <v>36329</v>
      </c>
      <c r="I9" s="47">
        <v>36007</v>
      </c>
      <c r="J9" s="47">
        <v>36014</v>
      </c>
      <c r="K9" s="47">
        <v>36219</v>
      </c>
      <c r="L9" s="47">
        <v>36274</v>
      </c>
      <c r="M9" s="47">
        <v>36519</v>
      </c>
      <c r="N9" s="47">
        <v>36504</v>
      </c>
      <c r="O9" s="47">
        <v>36822</v>
      </c>
      <c r="P9" s="47">
        <v>36981</v>
      </c>
      <c r="Q9" s="47">
        <v>36923</v>
      </c>
      <c r="R9" s="47">
        <v>37095</v>
      </c>
      <c r="S9" s="47">
        <v>37239</v>
      </c>
      <c r="T9" s="47">
        <v>37530</v>
      </c>
      <c r="U9" s="47">
        <v>37352</v>
      </c>
      <c r="V9" s="47">
        <v>37779</v>
      </c>
      <c r="W9" s="47">
        <v>37795</v>
      </c>
      <c r="X9" s="47">
        <v>37921</v>
      </c>
      <c r="Y9" s="47">
        <v>37924</v>
      </c>
      <c r="Z9" s="47">
        <v>37917</v>
      </c>
      <c r="AA9" s="47">
        <v>38098</v>
      </c>
      <c r="AB9" s="47">
        <v>38247</v>
      </c>
      <c r="AC9" s="47">
        <v>38179</v>
      </c>
      <c r="AD9" s="47">
        <v>38330</v>
      </c>
      <c r="AE9" s="23"/>
      <c r="AF9" s="23"/>
    </row>
    <row r="10" spans="1:32" ht="15">
      <c r="A10" s="24" t="s">
        <v>139</v>
      </c>
      <c r="B10" s="47">
        <v>46661</v>
      </c>
      <c r="C10" s="47">
        <v>46588</v>
      </c>
      <c r="D10" s="47">
        <v>46622</v>
      </c>
      <c r="E10" s="47">
        <v>46521</v>
      </c>
      <c r="F10" s="47">
        <v>47080</v>
      </c>
      <c r="G10" s="47">
        <v>46955</v>
      </c>
      <c r="H10" s="47">
        <v>47124</v>
      </c>
      <c r="I10" s="47">
        <v>46658</v>
      </c>
      <c r="J10" s="47">
        <v>46649</v>
      </c>
      <c r="K10" s="47">
        <v>46923</v>
      </c>
      <c r="L10" s="47">
        <v>47016</v>
      </c>
      <c r="M10" s="47">
        <v>47311</v>
      </c>
      <c r="N10" s="47">
        <v>47364</v>
      </c>
      <c r="O10" s="47">
        <v>47693</v>
      </c>
      <c r="P10" s="47">
        <v>47930</v>
      </c>
      <c r="Q10" s="47">
        <v>47805</v>
      </c>
      <c r="R10" s="47">
        <v>48035</v>
      </c>
      <c r="S10" s="47">
        <v>48238</v>
      </c>
      <c r="T10" s="47">
        <v>48632</v>
      </c>
      <c r="U10" s="47">
        <v>48332</v>
      </c>
      <c r="V10" s="47">
        <v>48721</v>
      </c>
      <c r="W10" s="47">
        <v>48908</v>
      </c>
      <c r="X10" s="47">
        <v>48975</v>
      </c>
      <c r="Y10" s="47">
        <v>49066</v>
      </c>
      <c r="Z10" s="47">
        <v>49361</v>
      </c>
      <c r="AA10" s="47">
        <v>49429</v>
      </c>
      <c r="AB10" s="47">
        <v>49557</v>
      </c>
      <c r="AC10" s="47">
        <v>49466</v>
      </c>
      <c r="AD10" s="47">
        <v>49703</v>
      </c>
      <c r="AE10" s="23"/>
      <c r="AF10" s="23"/>
    </row>
    <row r="11" spans="1:32" ht="15">
      <c r="A11" s="24" t="s">
        <v>33</v>
      </c>
      <c r="B11" s="47">
        <v>5629</v>
      </c>
      <c r="C11" s="47">
        <v>5518</v>
      </c>
      <c r="D11" s="47">
        <v>5543</v>
      </c>
      <c r="E11" s="47">
        <v>5434</v>
      </c>
      <c r="F11" s="47">
        <v>5566</v>
      </c>
      <c r="G11" s="47">
        <v>5498</v>
      </c>
      <c r="H11" s="47">
        <v>5417</v>
      </c>
      <c r="I11" s="47">
        <v>5370</v>
      </c>
      <c r="J11" s="47">
        <v>5354</v>
      </c>
      <c r="K11" s="47">
        <v>5433</v>
      </c>
      <c r="L11" s="47">
        <v>5472</v>
      </c>
      <c r="M11" s="47">
        <v>5473</v>
      </c>
      <c r="N11" s="47">
        <v>5603</v>
      </c>
      <c r="O11" s="47">
        <v>5573</v>
      </c>
      <c r="P11" s="47">
        <v>5667</v>
      </c>
      <c r="Q11" s="47">
        <v>5639</v>
      </c>
      <c r="R11" s="47">
        <v>5645</v>
      </c>
      <c r="S11" s="47">
        <v>5734</v>
      </c>
      <c r="T11" s="47">
        <v>5766</v>
      </c>
      <c r="U11" s="47">
        <v>5648</v>
      </c>
      <c r="V11" s="47">
        <v>5674</v>
      </c>
      <c r="W11" s="47">
        <v>5673</v>
      </c>
      <c r="X11" s="47">
        <v>5633</v>
      </c>
      <c r="Y11" s="47">
        <v>5683</v>
      </c>
      <c r="Z11" s="47">
        <v>5749</v>
      </c>
      <c r="AA11" s="47">
        <v>5855</v>
      </c>
      <c r="AB11" s="47">
        <v>5836</v>
      </c>
      <c r="AC11" s="47">
        <v>5853</v>
      </c>
      <c r="AD11" s="47">
        <v>5889</v>
      </c>
      <c r="AE11" s="23"/>
      <c r="AF11" s="23"/>
    </row>
    <row r="12" spans="1:32" ht="15">
      <c r="A12" s="24" t="s">
        <v>34</v>
      </c>
      <c r="B12" s="47">
        <v>7049</v>
      </c>
      <c r="C12" s="47">
        <v>6999</v>
      </c>
      <c r="D12" s="47">
        <v>7065</v>
      </c>
      <c r="E12" s="47">
        <v>6955</v>
      </c>
      <c r="F12" s="47">
        <v>7098</v>
      </c>
      <c r="G12" s="47">
        <v>7089</v>
      </c>
      <c r="H12" s="47">
        <v>6899</v>
      </c>
      <c r="I12" s="47">
        <v>6863</v>
      </c>
      <c r="J12" s="47">
        <v>6926</v>
      </c>
      <c r="K12" s="47">
        <v>7071</v>
      </c>
      <c r="L12" s="47">
        <v>7229</v>
      </c>
      <c r="M12" s="47">
        <v>7268</v>
      </c>
      <c r="N12" s="47">
        <v>7243</v>
      </c>
      <c r="O12" s="47">
        <v>7087</v>
      </c>
      <c r="P12" s="47">
        <v>7224</v>
      </c>
      <c r="Q12" s="47">
        <v>7138</v>
      </c>
      <c r="R12" s="47">
        <v>7235</v>
      </c>
      <c r="S12" s="47">
        <v>7222</v>
      </c>
      <c r="T12" s="47">
        <v>7097</v>
      </c>
      <c r="U12" s="47">
        <v>7051</v>
      </c>
      <c r="V12" s="47">
        <v>7047</v>
      </c>
      <c r="W12" s="47">
        <v>7205</v>
      </c>
      <c r="X12" s="47">
        <v>7317</v>
      </c>
      <c r="Y12" s="47">
        <v>7252</v>
      </c>
      <c r="Z12" s="47">
        <v>7241</v>
      </c>
      <c r="AA12" s="47">
        <v>7217</v>
      </c>
      <c r="AB12" s="47">
        <v>7268</v>
      </c>
      <c r="AC12" s="47">
        <v>7234</v>
      </c>
      <c r="AD12" s="47">
        <v>7306</v>
      </c>
      <c r="AE12" s="23"/>
      <c r="AF12" s="23"/>
    </row>
    <row r="13" spans="1:32" ht="15">
      <c r="A13" s="24" t="s">
        <v>140</v>
      </c>
      <c r="B13" s="47">
        <v>68094</v>
      </c>
      <c r="C13" s="47">
        <v>68168</v>
      </c>
      <c r="D13" s="47">
        <v>68137</v>
      </c>
      <c r="E13" s="47">
        <v>67711</v>
      </c>
      <c r="F13" s="47">
        <v>68288</v>
      </c>
      <c r="G13" s="47">
        <v>68150</v>
      </c>
      <c r="H13" s="47">
        <v>68228</v>
      </c>
      <c r="I13" s="47">
        <v>67619</v>
      </c>
      <c r="J13" s="47">
        <v>67613</v>
      </c>
      <c r="K13" s="47">
        <v>67393</v>
      </c>
      <c r="L13" s="47">
        <v>67477</v>
      </c>
      <c r="M13" s="47">
        <v>68020</v>
      </c>
      <c r="N13" s="47">
        <v>68005</v>
      </c>
      <c r="O13" s="47">
        <v>68746</v>
      </c>
      <c r="P13" s="47">
        <v>69125</v>
      </c>
      <c r="Q13" s="47">
        <v>67897</v>
      </c>
      <c r="R13" s="47">
        <v>68211</v>
      </c>
      <c r="S13" s="47">
        <v>68606</v>
      </c>
      <c r="T13" s="47">
        <v>69076</v>
      </c>
      <c r="U13" s="47">
        <v>68951</v>
      </c>
      <c r="V13" s="47">
        <v>69405</v>
      </c>
      <c r="W13" s="47">
        <v>69660</v>
      </c>
      <c r="X13" s="47">
        <v>69337</v>
      </c>
      <c r="Y13" s="47">
        <v>69253</v>
      </c>
      <c r="Z13" s="47">
        <v>69198</v>
      </c>
      <c r="AA13" s="47">
        <v>69057</v>
      </c>
      <c r="AB13" s="47">
        <v>69151</v>
      </c>
      <c r="AC13" s="47">
        <v>68908</v>
      </c>
      <c r="AD13" s="47">
        <v>69328</v>
      </c>
      <c r="AE13" s="23"/>
      <c r="AF13" s="23"/>
    </row>
    <row r="14" spans="1:32" ht="15">
      <c r="A14" s="24" t="s">
        <v>35</v>
      </c>
      <c r="B14" s="47">
        <v>4387</v>
      </c>
      <c r="C14" s="47">
        <v>4403</v>
      </c>
      <c r="D14" s="47">
        <v>4427</v>
      </c>
      <c r="E14" s="47">
        <v>4373</v>
      </c>
      <c r="F14" s="47">
        <v>4457</v>
      </c>
      <c r="G14" s="47">
        <v>4377</v>
      </c>
      <c r="H14" s="47">
        <v>4271</v>
      </c>
      <c r="I14" s="47">
        <v>4280</v>
      </c>
      <c r="J14" s="47">
        <v>4238</v>
      </c>
      <c r="K14" s="47">
        <v>4387</v>
      </c>
      <c r="L14" s="47">
        <v>4420</v>
      </c>
      <c r="M14" s="47">
        <v>4422</v>
      </c>
      <c r="N14" s="47">
        <v>4420</v>
      </c>
      <c r="O14" s="47">
        <v>4446</v>
      </c>
      <c r="P14" s="47">
        <v>4440</v>
      </c>
      <c r="Q14" s="47">
        <v>4351</v>
      </c>
      <c r="R14" s="47">
        <v>4445</v>
      </c>
      <c r="S14" s="47">
        <v>4400</v>
      </c>
      <c r="T14" s="47">
        <v>4333</v>
      </c>
      <c r="U14" s="47">
        <v>4350</v>
      </c>
      <c r="V14" s="47">
        <v>4359</v>
      </c>
      <c r="W14" s="47">
        <v>4487</v>
      </c>
      <c r="X14" s="47">
        <v>4465</v>
      </c>
      <c r="Y14" s="47">
        <v>4440</v>
      </c>
      <c r="Z14" s="47">
        <v>4440</v>
      </c>
      <c r="AA14" s="47">
        <v>4495</v>
      </c>
      <c r="AB14" s="47">
        <v>4471</v>
      </c>
      <c r="AC14" s="47">
        <v>4469</v>
      </c>
      <c r="AD14" s="47">
        <v>4504</v>
      </c>
      <c r="AE14" s="23"/>
      <c r="AF14" s="23"/>
    </row>
    <row r="15" spans="1:32" ht="15">
      <c r="A15" s="24" t="s">
        <v>36</v>
      </c>
      <c r="B15" s="47">
        <v>6815</v>
      </c>
      <c r="C15" s="47">
        <v>6765</v>
      </c>
      <c r="D15" s="47">
        <v>6848</v>
      </c>
      <c r="E15" s="47">
        <v>6874</v>
      </c>
      <c r="F15" s="47">
        <v>7002</v>
      </c>
      <c r="G15" s="47">
        <v>7005</v>
      </c>
      <c r="H15" s="47">
        <v>7012</v>
      </c>
      <c r="I15" s="47">
        <v>6869</v>
      </c>
      <c r="J15" s="47">
        <v>6816</v>
      </c>
      <c r="K15" s="47">
        <v>6892</v>
      </c>
      <c r="L15" s="47">
        <v>6962</v>
      </c>
      <c r="M15" s="47">
        <v>6977</v>
      </c>
      <c r="N15" s="47">
        <v>7029</v>
      </c>
      <c r="O15" s="47">
        <v>6959</v>
      </c>
      <c r="P15" s="47">
        <v>7067</v>
      </c>
      <c r="Q15" s="47">
        <v>7165</v>
      </c>
      <c r="R15" s="47">
        <v>7269</v>
      </c>
      <c r="S15" s="47">
        <v>7354</v>
      </c>
      <c r="T15" s="47">
        <v>7361</v>
      </c>
      <c r="U15" s="47">
        <v>7232</v>
      </c>
      <c r="V15" s="47">
        <v>7189</v>
      </c>
      <c r="W15" s="47">
        <v>7184</v>
      </c>
      <c r="X15" s="47">
        <v>7223</v>
      </c>
      <c r="Y15" s="47">
        <v>7241</v>
      </c>
      <c r="Z15" s="47">
        <v>7177</v>
      </c>
      <c r="AA15" s="47">
        <v>7132</v>
      </c>
      <c r="AB15" s="47">
        <v>7167</v>
      </c>
      <c r="AC15" s="47">
        <v>7218</v>
      </c>
      <c r="AD15" s="47">
        <v>7325</v>
      </c>
      <c r="AE15" s="23"/>
      <c r="AF15" s="23"/>
    </row>
    <row r="16" spans="1:32" ht="15">
      <c r="A16" s="24" t="s">
        <v>141</v>
      </c>
      <c r="B16" s="47">
        <v>6980</v>
      </c>
      <c r="C16" s="47">
        <v>6864</v>
      </c>
      <c r="D16" s="47">
        <v>6944</v>
      </c>
      <c r="E16" s="47">
        <v>6799</v>
      </c>
      <c r="F16" s="47">
        <v>6961</v>
      </c>
      <c r="G16" s="47">
        <v>6894</v>
      </c>
      <c r="H16" s="47">
        <v>6736</v>
      </c>
      <c r="I16" s="47">
        <v>6693</v>
      </c>
      <c r="J16" s="47">
        <v>6701</v>
      </c>
      <c r="K16" s="47">
        <v>6856</v>
      </c>
      <c r="L16" s="47">
        <v>7089</v>
      </c>
      <c r="M16" s="47">
        <v>7060</v>
      </c>
      <c r="N16" s="47">
        <v>7108</v>
      </c>
      <c r="O16" s="47">
        <v>6858</v>
      </c>
      <c r="P16" s="47">
        <v>7049</v>
      </c>
      <c r="Q16" s="47">
        <v>7000</v>
      </c>
      <c r="R16" s="47">
        <v>7145</v>
      </c>
      <c r="S16" s="47">
        <v>7140</v>
      </c>
      <c r="T16" s="47">
        <v>6990</v>
      </c>
      <c r="U16" s="47">
        <v>6924</v>
      </c>
      <c r="V16" s="47">
        <v>6946</v>
      </c>
      <c r="W16" s="47">
        <v>7093</v>
      </c>
      <c r="X16" s="47">
        <v>7293</v>
      </c>
      <c r="Y16" s="47">
        <v>7210</v>
      </c>
      <c r="Z16" s="47">
        <v>7281</v>
      </c>
      <c r="AA16" s="47">
        <v>7117</v>
      </c>
      <c r="AB16" s="47">
        <v>7168</v>
      </c>
      <c r="AC16" s="47">
        <v>7167</v>
      </c>
      <c r="AD16" s="47">
        <v>7234</v>
      </c>
      <c r="AE16" s="23"/>
      <c r="AF16" s="23"/>
    </row>
    <row r="17" spans="1:32" ht="15">
      <c r="A17" s="24" t="s">
        <v>37</v>
      </c>
      <c r="B17" s="47">
        <v>15881</v>
      </c>
      <c r="C17" s="47">
        <v>15974</v>
      </c>
      <c r="D17" s="47">
        <v>16049</v>
      </c>
      <c r="E17" s="47">
        <v>16152</v>
      </c>
      <c r="F17" s="47">
        <v>16339</v>
      </c>
      <c r="G17" s="47">
        <v>16260</v>
      </c>
      <c r="H17" s="47">
        <v>16323</v>
      </c>
      <c r="I17" s="47">
        <v>16138</v>
      </c>
      <c r="J17" s="47">
        <v>16120</v>
      </c>
      <c r="K17" s="47">
        <v>16141</v>
      </c>
      <c r="L17" s="47">
        <v>16159</v>
      </c>
      <c r="M17" s="47">
        <v>16180</v>
      </c>
      <c r="N17" s="47">
        <v>16237</v>
      </c>
      <c r="O17" s="47">
        <v>16422</v>
      </c>
      <c r="P17" s="47">
        <v>16493</v>
      </c>
      <c r="Q17" s="47">
        <v>16539</v>
      </c>
      <c r="R17" s="47">
        <v>16573</v>
      </c>
      <c r="S17" s="47">
        <v>16686</v>
      </c>
      <c r="T17" s="47">
        <v>16801</v>
      </c>
      <c r="U17" s="47">
        <v>16611</v>
      </c>
      <c r="V17" s="47">
        <v>16638</v>
      </c>
      <c r="W17" s="47">
        <v>16616</v>
      </c>
      <c r="X17" s="47">
        <v>16693</v>
      </c>
      <c r="Y17" s="47">
        <v>16675</v>
      </c>
      <c r="Z17" s="47">
        <v>16786</v>
      </c>
      <c r="AA17" s="47">
        <v>16897</v>
      </c>
      <c r="AB17" s="47">
        <v>16954</v>
      </c>
      <c r="AC17" s="47">
        <v>16883</v>
      </c>
      <c r="AD17" s="47">
        <v>16949</v>
      </c>
      <c r="AE17" s="23"/>
      <c r="AF17" s="23"/>
    </row>
    <row r="18" spans="1:32" ht="15">
      <c r="A18" s="24" t="s">
        <v>38</v>
      </c>
      <c r="B18" s="47">
        <v>34431</v>
      </c>
      <c r="C18" s="47">
        <v>34534</v>
      </c>
      <c r="D18" s="47">
        <v>34606</v>
      </c>
      <c r="E18" s="47">
        <v>34762</v>
      </c>
      <c r="F18" s="47">
        <v>35109</v>
      </c>
      <c r="G18" s="47">
        <v>34677</v>
      </c>
      <c r="H18" s="47">
        <v>34383</v>
      </c>
      <c r="I18" s="47">
        <v>34612</v>
      </c>
      <c r="J18" s="47">
        <v>35107</v>
      </c>
      <c r="K18" s="47">
        <v>34694</v>
      </c>
      <c r="L18" s="47">
        <v>34894</v>
      </c>
      <c r="M18" s="47">
        <v>34938</v>
      </c>
      <c r="N18" s="47">
        <v>34986</v>
      </c>
      <c r="O18" s="47">
        <v>35327</v>
      </c>
      <c r="P18" s="47">
        <v>35954</v>
      </c>
      <c r="Q18" s="47">
        <v>35622</v>
      </c>
      <c r="R18" s="47">
        <v>35661</v>
      </c>
      <c r="S18" s="47">
        <v>35547</v>
      </c>
      <c r="T18" s="47">
        <v>35666</v>
      </c>
      <c r="U18" s="47">
        <v>35912</v>
      </c>
      <c r="V18" s="47">
        <v>36157</v>
      </c>
      <c r="W18" s="47">
        <v>36197</v>
      </c>
      <c r="X18" s="47">
        <v>36353</v>
      </c>
      <c r="Y18" s="47">
        <v>36126</v>
      </c>
      <c r="Z18" s="47">
        <v>36162</v>
      </c>
      <c r="AA18" s="47">
        <v>36259</v>
      </c>
      <c r="AB18" s="47">
        <v>36371</v>
      </c>
      <c r="AC18" s="47">
        <v>36492</v>
      </c>
      <c r="AD18" s="47">
        <v>36648</v>
      </c>
      <c r="AE18" s="23"/>
      <c r="AF18" s="23"/>
    </row>
    <row r="19" spans="1:32" ht="15">
      <c r="A19" s="24" t="s">
        <v>142</v>
      </c>
      <c r="B19" s="47">
        <v>9168</v>
      </c>
      <c r="C19" s="47">
        <v>9094</v>
      </c>
      <c r="D19" s="47">
        <v>9128</v>
      </c>
      <c r="E19" s="47">
        <v>9097</v>
      </c>
      <c r="F19" s="47">
        <v>9118</v>
      </c>
      <c r="G19" s="47">
        <v>9130</v>
      </c>
      <c r="H19" s="47">
        <v>9122</v>
      </c>
      <c r="I19" s="47">
        <v>9074</v>
      </c>
      <c r="J19" s="47">
        <v>9074</v>
      </c>
      <c r="K19" s="47">
        <v>9101</v>
      </c>
      <c r="L19" s="47">
        <v>9185</v>
      </c>
      <c r="M19" s="47">
        <v>9248</v>
      </c>
      <c r="N19" s="47">
        <v>9312</v>
      </c>
      <c r="O19" s="47">
        <v>9193</v>
      </c>
      <c r="P19" s="47">
        <v>9333</v>
      </c>
      <c r="Q19" s="47">
        <v>9357</v>
      </c>
      <c r="R19" s="47">
        <v>9327</v>
      </c>
      <c r="S19" s="47">
        <v>9333</v>
      </c>
      <c r="T19" s="47">
        <v>9390</v>
      </c>
      <c r="U19" s="47">
        <v>9288</v>
      </c>
      <c r="V19" s="47">
        <v>9364</v>
      </c>
      <c r="W19" s="47">
        <v>9503</v>
      </c>
      <c r="X19" s="47">
        <v>9489</v>
      </c>
      <c r="Y19" s="47">
        <v>9507</v>
      </c>
      <c r="Z19" s="47">
        <v>9653</v>
      </c>
      <c r="AA19" s="47">
        <v>9485</v>
      </c>
      <c r="AB19" s="47">
        <v>9455</v>
      </c>
      <c r="AC19" s="47">
        <v>9552</v>
      </c>
      <c r="AD19" s="47">
        <v>9473</v>
      </c>
      <c r="AE19" s="23"/>
      <c r="AF19" s="23"/>
    </row>
    <row r="20" spans="1:32" ht="15">
      <c r="A20" s="24" t="s">
        <v>143</v>
      </c>
      <c r="B20" s="47">
        <v>10036</v>
      </c>
      <c r="C20" s="47">
        <v>10038</v>
      </c>
      <c r="D20" s="47">
        <v>10024</v>
      </c>
      <c r="E20" s="47">
        <v>10010</v>
      </c>
      <c r="F20" s="47">
        <v>10136</v>
      </c>
      <c r="G20" s="47">
        <v>10120</v>
      </c>
      <c r="H20" s="47">
        <v>10213</v>
      </c>
      <c r="I20" s="47">
        <v>10152</v>
      </c>
      <c r="J20" s="47">
        <v>10119</v>
      </c>
      <c r="K20" s="47">
        <v>10164</v>
      </c>
      <c r="L20" s="47">
        <v>10197</v>
      </c>
      <c r="M20" s="47">
        <v>10266</v>
      </c>
      <c r="N20" s="47">
        <v>10276</v>
      </c>
      <c r="O20" s="47">
        <v>10323</v>
      </c>
      <c r="P20" s="47">
        <v>10340</v>
      </c>
      <c r="Q20" s="47">
        <v>10304</v>
      </c>
      <c r="R20" s="47">
        <v>10337</v>
      </c>
      <c r="S20" s="47">
        <v>10373</v>
      </c>
      <c r="T20" s="47">
        <v>10476</v>
      </c>
      <c r="U20" s="47">
        <v>10402</v>
      </c>
      <c r="V20" s="47">
        <v>10482</v>
      </c>
      <c r="W20" s="47">
        <v>10532</v>
      </c>
      <c r="X20" s="47">
        <v>10532</v>
      </c>
      <c r="Y20" s="47">
        <v>10576</v>
      </c>
      <c r="Z20" s="47">
        <v>10604</v>
      </c>
      <c r="AA20" s="47">
        <v>10622</v>
      </c>
      <c r="AB20" s="47">
        <v>10659</v>
      </c>
      <c r="AC20" s="47">
        <v>10626</v>
      </c>
      <c r="AD20" s="47">
        <v>10670</v>
      </c>
      <c r="AE20" s="23"/>
      <c r="AF20" s="23"/>
    </row>
    <row r="21" spans="1:32" ht="15">
      <c r="A21" s="24" t="s">
        <v>39</v>
      </c>
      <c r="B21" s="47">
        <v>2233</v>
      </c>
      <c r="C21" s="47">
        <v>2156</v>
      </c>
      <c r="D21" s="47">
        <v>2177</v>
      </c>
      <c r="E21" s="47">
        <v>2036</v>
      </c>
      <c r="F21" s="47">
        <v>2124</v>
      </c>
      <c r="G21" s="47">
        <v>2131</v>
      </c>
      <c r="H21" s="47">
        <v>1976</v>
      </c>
      <c r="I21" s="47">
        <v>2045</v>
      </c>
      <c r="J21" s="47">
        <v>2043</v>
      </c>
      <c r="K21" s="47">
        <v>2124</v>
      </c>
      <c r="L21" s="47">
        <v>2269</v>
      </c>
      <c r="M21" s="47">
        <v>2227</v>
      </c>
      <c r="N21" s="47">
        <v>2249</v>
      </c>
      <c r="O21" s="47">
        <v>2096</v>
      </c>
      <c r="P21" s="47">
        <v>2200</v>
      </c>
      <c r="Q21" s="47">
        <v>2125</v>
      </c>
      <c r="R21" s="47">
        <v>2241</v>
      </c>
      <c r="S21" s="47">
        <v>2251</v>
      </c>
      <c r="T21" s="47">
        <v>2109</v>
      </c>
      <c r="U21" s="47">
        <v>2162</v>
      </c>
      <c r="V21" s="47">
        <v>2143</v>
      </c>
      <c r="W21" s="47">
        <v>2223</v>
      </c>
      <c r="X21" s="47">
        <v>2352</v>
      </c>
      <c r="Y21" s="47">
        <v>2310</v>
      </c>
      <c r="Z21" s="47">
        <v>2316</v>
      </c>
      <c r="AA21" s="47">
        <v>2125</v>
      </c>
      <c r="AB21" s="47">
        <v>2139</v>
      </c>
      <c r="AC21" s="47">
        <v>2131</v>
      </c>
      <c r="AD21" s="47">
        <v>2184</v>
      </c>
      <c r="AE21" s="23"/>
      <c r="AF21" s="23"/>
    </row>
    <row r="22" spans="1:32" ht="15">
      <c r="A22" s="24" t="s">
        <v>40</v>
      </c>
      <c r="B22" s="47">
        <v>22328</v>
      </c>
      <c r="C22" s="47">
        <v>22437</v>
      </c>
      <c r="D22" s="47">
        <v>22489</v>
      </c>
      <c r="E22" s="47">
        <v>22502</v>
      </c>
      <c r="F22" s="47">
        <v>22675</v>
      </c>
      <c r="G22" s="47">
        <v>22393</v>
      </c>
      <c r="H22" s="47">
        <v>22328</v>
      </c>
      <c r="I22" s="47">
        <v>22177</v>
      </c>
      <c r="J22" s="47">
        <v>22076</v>
      </c>
      <c r="K22" s="47">
        <v>22053</v>
      </c>
      <c r="L22" s="47">
        <v>21981</v>
      </c>
      <c r="M22" s="47">
        <v>22115</v>
      </c>
      <c r="N22" s="47">
        <v>20124</v>
      </c>
      <c r="O22" s="47">
        <v>20280</v>
      </c>
      <c r="P22" s="47">
        <v>20377</v>
      </c>
      <c r="Q22" s="47">
        <v>20177</v>
      </c>
      <c r="R22" s="47">
        <v>20317</v>
      </c>
      <c r="S22" s="47">
        <v>20333</v>
      </c>
      <c r="T22" s="47">
        <v>20561</v>
      </c>
      <c r="U22" s="47">
        <v>20528</v>
      </c>
      <c r="V22" s="47">
        <v>20536</v>
      </c>
      <c r="W22" s="47">
        <v>20559</v>
      </c>
      <c r="X22" s="47">
        <v>20486</v>
      </c>
      <c r="Y22" s="47">
        <v>20544</v>
      </c>
      <c r="Z22" s="47">
        <v>20113</v>
      </c>
      <c r="AA22" s="47">
        <v>20209</v>
      </c>
      <c r="AB22" s="47">
        <v>20241</v>
      </c>
      <c r="AC22" s="47">
        <v>20242</v>
      </c>
      <c r="AD22" s="47">
        <v>20413</v>
      </c>
      <c r="AE22" s="23"/>
      <c r="AF22" s="23"/>
    </row>
    <row r="23" spans="1:32" ht="15">
      <c r="A23" s="24" t="s">
        <v>144</v>
      </c>
      <c r="B23" s="47">
        <v>5000</v>
      </c>
      <c r="C23" s="47">
        <v>4931</v>
      </c>
      <c r="D23" s="47">
        <v>4968</v>
      </c>
      <c r="E23" s="47">
        <v>4962</v>
      </c>
      <c r="F23" s="47">
        <v>5097</v>
      </c>
      <c r="G23" s="47">
        <v>5083</v>
      </c>
      <c r="H23" s="47">
        <v>4882</v>
      </c>
      <c r="I23" s="47">
        <v>4897</v>
      </c>
      <c r="J23" s="47">
        <v>4896</v>
      </c>
      <c r="K23" s="47">
        <v>4879</v>
      </c>
      <c r="L23" s="47">
        <v>5005</v>
      </c>
      <c r="M23" s="47">
        <v>4988</v>
      </c>
      <c r="N23" s="47">
        <v>4977</v>
      </c>
      <c r="O23" s="47">
        <v>4836</v>
      </c>
      <c r="P23" s="47">
        <v>4982</v>
      </c>
      <c r="Q23" s="47">
        <v>5067</v>
      </c>
      <c r="R23" s="47">
        <v>5145</v>
      </c>
      <c r="S23" s="47">
        <v>5152</v>
      </c>
      <c r="T23" s="47">
        <v>5036</v>
      </c>
      <c r="U23" s="47">
        <v>5008</v>
      </c>
      <c r="V23" s="47">
        <v>4910</v>
      </c>
      <c r="W23" s="47">
        <v>5003</v>
      </c>
      <c r="X23" s="47">
        <v>5105</v>
      </c>
      <c r="Y23" s="47">
        <v>5033</v>
      </c>
      <c r="Z23" s="47">
        <v>5077</v>
      </c>
      <c r="AA23" s="47">
        <v>5096</v>
      </c>
      <c r="AB23" s="47">
        <v>5106</v>
      </c>
      <c r="AC23" s="47">
        <v>5261</v>
      </c>
      <c r="AD23" s="47">
        <v>5328</v>
      </c>
      <c r="AE23" s="23"/>
      <c r="AF23" s="23"/>
    </row>
    <row r="24" spans="1:32" ht="15">
      <c r="A24" s="24" t="s">
        <v>145</v>
      </c>
      <c r="B24" s="47">
        <v>51598</v>
      </c>
      <c r="C24" s="47">
        <v>51624</v>
      </c>
      <c r="D24" s="47">
        <v>51565</v>
      </c>
      <c r="E24" s="47">
        <v>51550</v>
      </c>
      <c r="F24" s="47">
        <v>52023</v>
      </c>
      <c r="G24" s="47">
        <v>52017</v>
      </c>
      <c r="H24" s="47">
        <v>52222</v>
      </c>
      <c r="I24" s="47">
        <v>51561</v>
      </c>
      <c r="J24" s="47">
        <v>51473</v>
      </c>
      <c r="K24" s="47">
        <v>51759</v>
      </c>
      <c r="L24" s="47">
        <v>51856</v>
      </c>
      <c r="M24" s="47">
        <v>52057</v>
      </c>
      <c r="N24" s="47">
        <v>52378</v>
      </c>
      <c r="O24" s="47">
        <v>52730</v>
      </c>
      <c r="P24" s="47">
        <v>52906</v>
      </c>
      <c r="Q24" s="47">
        <v>52863</v>
      </c>
      <c r="R24" s="47">
        <v>53139</v>
      </c>
      <c r="S24" s="47">
        <v>53461</v>
      </c>
      <c r="T24" s="47">
        <v>54136</v>
      </c>
      <c r="U24" s="47">
        <v>53429</v>
      </c>
      <c r="V24" s="47">
        <v>53802</v>
      </c>
      <c r="W24" s="47">
        <v>53970</v>
      </c>
      <c r="X24" s="47">
        <v>53993</v>
      </c>
      <c r="Y24" s="47">
        <v>54200</v>
      </c>
      <c r="Z24" s="47">
        <v>54254</v>
      </c>
      <c r="AA24" s="47">
        <v>54464</v>
      </c>
      <c r="AB24" s="47">
        <v>54590</v>
      </c>
      <c r="AC24" s="47">
        <v>54516</v>
      </c>
      <c r="AD24" s="47">
        <v>54691</v>
      </c>
      <c r="AE24" s="23"/>
      <c r="AF24" s="23"/>
    </row>
    <row r="25" spans="1:32" ht="15">
      <c r="A25" s="24" t="s">
        <v>146</v>
      </c>
      <c r="B25" s="47">
        <v>31027</v>
      </c>
      <c r="C25" s="47">
        <v>31085</v>
      </c>
      <c r="D25" s="47">
        <v>31069</v>
      </c>
      <c r="E25" s="47">
        <v>31366</v>
      </c>
      <c r="F25" s="47">
        <v>31454</v>
      </c>
      <c r="G25" s="47">
        <v>31390</v>
      </c>
      <c r="H25" s="47">
        <v>31630</v>
      </c>
      <c r="I25" s="47">
        <v>31219</v>
      </c>
      <c r="J25" s="47">
        <v>31505</v>
      </c>
      <c r="K25" s="47">
        <v>31505</v>
      </c>
      <c r="L25" s="47">
        <v>31490</v>
      </c>
      <c r="M25" s="47">
        <v>31643</v>
      </c>
      <c r="N25" s="47">
        <v>31620</v>
      </c>
      <c r="O25" s="47">
        <v>32012</v>
      </c>
      <c r="P25" s="47">
        <v>32197</v>
      </c>
      <c r="Q25" s="47">
        <v>32034</v>
      </c>
      <c r="R25" s="47">
        <v>31883</v>
      </c>
      <c r="S25" s="47">
        <v>32123</v>
      </c>
      <c r="T25" s="47">
        <v>32493</v>
      </c>
      <c r="U25" s="47">
        <v>32173</v>
      </c>
      <c r="V25" s="47">
        <v>32514</v>
      </c>
      <c r="W25" s="47">
        <v>32565</v>
      </c>
      <c r="X25" s="47">
        <v>32460</v>
      </c>
      <c r="Y25" s="47">
        <v>32516</v>
      </c>
      <c r="Z25" s="47">
        <v>32501</v>
      </c>
      <c r="AA25" s="47">
        <v>32692</v>
      </c>
      <c r="AB25" s="47">
        <v>32796</v>
      </c>
      <c r="AC25" s="47">
        <v>32885</v>
      </c>
      <c r="AD25" s="47">
        <v>32867</v>
      </c>
      <c r="AE25" s="23"/>
      <c r="AF25" s="23"/>
    </row>
    <row r="26" spans="1:32" ht="15">
      <c r="A26" s="24" t="s">
        <v>41</v>
      </c>
      <c r="B26" s="47">
        <v>4736</v>
      </c>
      <c r="C26" s="47">
        <v>4736</v>
      </c>
      <c r="D26" s="47">
        <v>4758</v>
      </c>
      <c r="E26" s="47">
        <v>4725</v>
      </c>
      <c r="F26" s="47">
        <v>4794</v>
      </c>
      <c r="G26" s="47">
        <v>4797</v>
      </c>
      <c r="H26" s="47">
        <v>4742</v>
      </c>
      <c r="I26" s="47">
        <v>4725</v>
      </c>
      <c r="J26" s="47">
        <v>4720</v>
      </c>
      <c r="K26" s="47">
        <v>4790</v>
      </c>
      <c r="L26" s="47">
        <v>4814</v>
      </c>
      <c r="M26" s="47">
        <v>4850</v>
      </c>
      <c r="N26" s="47">
        <v>4732</v>
      </c>
      <c r="O26" s="47">
        <v>4700</v>
      </c>
      <c r="P26" s="47">
        <v>4755</v>
      </c>
      <c r="Q26" s="47">
        <v>4748</v>
      </c>
      <c r="R26" s="47">
        <v>4799</v>
      </c>
      <c r="S26" s="47">
        <v>4816</v>
      </c>
      <c r="T26" s="47">
        <v>4812</v>
      </c>
      <c r="U26" s="47">
        <v>4780</v>
      </c>
      <c r="V26" s="47">
        <v>4809</v>
      </c>
      <c r="W26" s="47">
        <v>4805</v>
      </c>
      <c r="X26" s="47">
        <v>4827</v>
      </c>
      <c r="Y26" s="47">
        <v>4855</v>
      </c>
      <c r="Z26" s="47">
        <v>4844</v>
      </c>
      <c r="AA26" s="47">
        <v>4791</v>
      </c>
      <c r="AB26" s="47">
        <v>4793</v>
      </c>
      <c r="AC26" s="47">
        <v>4799</v>
      </c>
      <c r="AD26" s="47">
        <v>4844</v>
      </c>
      <c r="AE26" s="23"/>
      <c r="AF26" s="23"/>
    </row>
    <row r="27" spans="1:32" ht="15">
      <c r="A27" s="24" t="s">
        <v>42</v>
      </c>
      <c r="B27" s="47">
        <v>131700</v>
      </c>
      <c r="C27" s="47">
        <v>132298</v>
      </c>
      <c r="D27" s="47">
        <v>132620</v>
      </c>
      <c r="E27" s="47">
        <v>133298</v>
      </c>
      <c r="F27" s="47">
        <v>134709</v>
      </c>
      <c r="G27" s="47">
        <v>134159</v>
      </c>
      <c r="H27" s="47">
        <v>134417</v>
      </c>
      <c r="I27" s="47">
        <v>133150</v>
      </c>
      <c r="J27" s="47">
        <v>133076</v>
      </c>
      <c r="K27" s="47">
        <v>133004</v>
      </c>
      <c r="L27" s="47">
        <v>132994</v>
      </c>
      <c r="M27" s="47">
        <v>133266</v>
      </c>
      <c r="N27" s="47">
        <v>133635</v>
      </c>
      <c r="O27" s="47">
        <v>135193</v>
      </c>
      <c r="P27" s="47">
        <v>135634</v>
      </c>
      <c r="Q27" s="47">
        <v>135931</v>
      </c>
      <c r="R27" s="47">
        <v>136192</v>
      </c>
      <c r="S27" s="47">
        <v>137023</v>
      </c>
      <c r="T27" s="47">
        <v>137981</v>
      </c>
      <c r="U27" s="47">
        <v>136680</v>
      </c>
      <c r="V27" s="47">
        <v>136878</v>
      </c>
      <c r="W27" s="47">
        <v>136659</v>
      </c>
      <c r="X27" s="47">
        <v>137081</v>
      </c>
      <c r="Y27" s="47">
        <v>136818</v>
      </c>
      <c r="Z27" s="47">
        <v>137749</v>
      </c>
      <c r="AA27" s="47">
        <v>138843</v>
      </c>
      <c r="AB27" s="47">
        <v>139318</v>
      </c>
      <c r="AC27" s="47">
        <v>138614</v>
      </c>
      <c r="AD27" s="47">
        <v>139096</v>
      </c>
      <c r="AE27" s="23"/>
      <c r="AF27" s="23"/>
    </row>
    <row r="28" spans="1:32" ht="15">
      <c r="A28" s="24" t="s">
        <v>147</v>
      </c>
      <c r="B28" s="47">
        <v>2145</v>
      </c>
      <c r="C28" s="47">
        <v>2119</v>
      </c>
      <c r="D28" s="47">
        <v>2125</v>
      </c>
      <c r="E28" s="47">
        <v>2101</v>
      </c>
      <c r="F28" s="47">
        <v>2128</v>
      </c>
      <c r="G28" s="47">
        <v>2124</v>
      </c>
      <c r="H28" s="47">
        <v>2105</v>
      </c>
      <c r="I28" s="47">
        <v>2089</v>
      </c>
      <c r="J28" s="47">
        <v>2087</v>
      </c>
      <c r="K28" s="47">
        <v>2082</v>
      </c>
      <c r="L28" s="47">
        <v>2097</v>
      </c>
      <c r="M28" s="47">
        <v>2106</v>
      </c>
      <c r="N28" s="47">
        <v>2120</v>
      </c>
      <c r="O28" s="47">
        <v>2110</v>
      </c>
      <c r="P28" s="47">
        <v>2129</v>
      </c>
      <c r="Q28" s="47">
        <v>2082</v>
      </c>
      <c r="R28" s="47">
        <v>2097</v>
      </c>
      <c r="S28" s="47">
        <v>2115</v>
      </c>
      <c r="T28" s="47">
        <v>2131</v>
      </c>
      <c r="U28" s="47">
        <v>2126</v>
      </c>
      <c r="V28" s="47">
        <v>2121</v>
      </c>
      <c r="W28" s="47">
        <v>2120</v>
      </c>
      <c r="X28" s="47">
        <v>2137</v>
      </c>
      <c r="Y28" s="47">
        <v>2143</v>
      </c>
      <c r="Z28" s="47">
        <v>2151</v>
      </c>
      <c r="AA28" s="47">
        <v>2131</v>
      </c>
      <c r="AB28" s="47">
        <v>2118</v>
      </c>
      <c r="AC28" s="47">
        <v>2106</v>
      </c>
      <c r="AD28" s="47">
        <v>2128</v>
      </c>
      <c r="AE28" s="23"/>
      <c r="AF28" s="23"/>
    </row>
    <row r="29" spans="1:32" ht="15">
      <c r="A29" s="24" t="s">
        <v>148</v>
      </c>
      <c r="B29" s="47">
        <v>10491</v>
      </c>
      <c r="C29" s="47">
        <v>10473</v>
      </c>
      <c r="D29" s="47">
        <v>10496</v>
      </c>
      <c r="E29" s="47">
        <v>10465</v>
      </c>
      <c r="F29" s="47">
        <v>10572</v>
      </c>
      <c r="G29" s="47">
        <v>10487</v>
      </c>
      <c r="H29" s="47">
        <v>10568</v>
      </c>
      <c r="I29" s="47">
        <v>10508</v>
      </c>
      <c r="J29" s="47">
        <v>10571</v>
      </c>
      <c r="K29" s="47">
        <v>10619</v>
      </c>
      <c r="L29" s="47">
        <v>10572</v>
      </c>
      <c r="M29" s="47">
        <v>10763</v>
      </c>
      <c r="N29" s="47">
        <v>10627</v>
      </c>
      <c r="O29" s="47">
        <v>11075</v>
      </c>
      <c r="P29" s="47">
        <v>10709</v>
      </c>
      <c r="Q29" s="47">
        <v>10526</v>
      </c>
      <c r="R29" s="47">
        <v>10545</v>
      </c>
      <c r="S29" s="47">
        <v>10599</v>
      </c>
      <c r="T29" s="47">
        <v>10773</v>
      </c>
      <c r="U29" s="47">
        <v>10695</v>
      </c>
      <c r="V29" s="47">
        <v>10685</v>
      </c>
      <c r="W29" s="47">
        <v>10770</v>
      </c>
      <c r="X29" s="47">
        <v>10799</v>
      </c>
      <c r="Y29" s="47">
        <v>10826</v>
      </c>
      <c r="Z29" s="47">
        <v>10760</v>
      </c>
      <c r="AA29" s="47">
        <v>10731</v>
      </c>
      <c r="AB29" s="47">
        <v>10775</v>
      </c>
      <c r="AC29" s="47">
        <v>10690</v>
      </c>
      <c r="AD29" s="47">
        <v>10751</v>
      </c>
      <c r="AE29" s="23"/>
      <c r="AF29" s="23"/>
    </row>
    <row r="30" spans="1:32" ht="15">
      <c r="A30" s="24" t="s">
        <v>149</v>
      </c>
      <c r="B30" s="47">
        <v>119298</v>
      </c>
      <c r="C30" s="47">
        <v>119514</v>
      </c>
      <c r="D30" s="47">
        <v>119618</v>
      </c>
      <c r="E30" s="47">
        <v>119880</v>
      </c>
      <c r="F30" s="47">
        <v>120902</v>
      </c>
      <c r="G30" s="47">
        <v>120501</v>
      </c>
      <c r="H30" s="47">
        <v>121291</v>
      </c>
      <c r="I30" s="47">
        <v>119988</v>
      </c>
      <c r="J30" s="47">
        <v>119929</v>
      </c>
      <c r="K30" s="47">
        <v>120754</v>
      </c>
      <c r="L30" s="47">
        <v>120771</v>
      </c>
      <c r="M30" s="47">
        <v>121436</v>
      </c>
      <c r="N30" s="47">
        <v>121633</v>
      </c>
      <c r="O30" s="47">
        <v>122936</v>
      </c>
      <c r="P30" s="47">
        <v>123372</v>
      </c>
      <c r="Q30" s="47">
        <v>123427</v>
      </c>
      <c r="R30" s="47">
        <v>123829</v>
      </c>
      <c r="S30" s="47">
        <v>124320</v>
      </c>
      <c r="T30" s="47">
        <v>125466</v>
      </c>
      <c r="U30" s="47">
        <v>124510</v>
      </c>
      <c r="V30" s="47">
        <v>125642</v>
      </c>
      <c r="W30" s="47">
        <v>126004</v>
      </c>
      <c r="X30" s="47">
        <v>125929</v>
      </c>
      <c r="Y30" s="47">
        <v>126352</v>
      </c>
      <c r="Z30" s="47">
        <v>126041</v>
      </c>
      <c r="AA30" s="47">
        <v>127193</v>
      </c>
      <c r="AB30" s="47">
        <v>127656</v>
      </c>
      <c r="AC30" s="47">
        <v>127584</v>
      </c>
      <c r="AD30" s="47">
        <v>128020</v>
      </c>
      <c r="AE30" s="23"/>
      <c r="AF30" s="23"/>
    </row>
    <row r="31" spans="1:32" ht="15">
      <c r="A31" s="24" t="s">
        <v>150</v>
      </c>
      <c r="B31" s="47">
        <v>56318</v>
      </c>
      <c r="C31" s="47">
        <v>56496</v>
      </c>
      <c r="D31" s="47">
        <v>56381</v>
      </c>
      <c r="E31" s="47">
        <v>56617</v>
      </c>
      <c r="F31" s="47">
        <v>56933</v>
      </c>
      <c r="G31" s="47">
        <v>57179</v>
      </c>
      <c r="H31" s="47">
        <v>57251</v>
      </c>
      <c r="I31" s="47">
        <v>56874</v>
      </c>
      <c r="J31" s="47">
        <v>57587</v>
      </c>
      <c r="K31" s="47">
        <v>57792</v>
      </c>
      <c r="L31" s="47">
        <v>58005</v>
      </c>
      <c r="M31" s="47">
        <v>58004</v>
      </c>
      <c r="N31" s="47">
        <v>57775</v>
      </c>
      <c r="O31" s="47">
        <v>58276</v>
      </c>
      <c r="P31" s="47">
        <v>58630</v>
      </c>
      <c r="Q31" s="47">
        <v>58664</v>
      </c>
      <c r="R31" s="47">
        <v>58382</v>
      </c>
      <c r="S31" s="47">
        <v>59306</v>
      </c>
      <c r="T31" s="47">
        <v>59131</v>
      </c>
      <c r="U31" s="47">
        <v>59181</v>
      </c>
      <c r="V31" s="47">
        <v>59739</v>
      </c>
      <c r="W31" s="47">
        <v>59270</v>
      </c>
      <c r="X31" s="47">
        <v>59937</v>
      </c>
      <c r="Y31" s="47">
        <v>58558</v>
      </c>
      <c r="Z31" s="47">
        <v>59089</v>
      </c>
      <c r="AA31" s="47">
        <v>59706</v>
      </c>
      <c r="AB31" s="47">
        <v>59785</v>
      </c>
      <c r="AC31" s="47">
        <v>60031</v>
      </c>
      <c r="AD31" s="47">
        <v>60197</v>
      </c>
      <c r="AE31" s="23"/>
      <c r="AF31" s="23"/>
    </row>
    <row r="32" spans="1:32" ht="15">
      <c r="A32" s="24" t="s">
        <v>43</v>
      </c>
      <c r="B32" s="47">
        <v>892</v>
      </c>
      <c r="C32" s="47">
        <v>844</v>
      </c>
      <c r="D32" s="47">
        <v>872</v>
      </c>
      <c r="E32" s="47">
        <v>830</v>
      </c>
      <c r="F32" s="47">
        <v>870</v>
      </c>
      <c r="G32" s="47">
        <v>872</v>
      </c>
      <c r="H32" s="47">
        <v>836</v>
      </c>
      <c r="I32" s="47">
        <v>841</v>
      </c>
      <c r="J32" s="47">
        <v>835</v>
      </c>
      <c r="K32" s="47">
        <v>852</v>
      </c>
      <c r="L32" s="47">
        <v>886</v>
      </c>
      <c r="M32" s="47">
        <v>883</v>
      </c>
      <c r="N32" s="47">
        <v>917</v>
      </c>
      <c r="O32" s="47">
        <v>862</v>
      </c>
      <c r="P32" s="47">
        <v>907</v>
      </c>
      <c r="Q32" s="47">
        <v>871</v>
      </c>
      <c r="R32" s="47">
        <v>899</v>
      </c>
      <c r="S32" s="47">
        <v>897</v>
      </c>
      <c r="T32" s="47">
        <v>864</v>
      </c>
      <c r="U32" s="47">
        <v>859</v>
      </c>
      <c r="V32" s="47">
        <v>858</v>
      </c>
      <c r="W32" s="47">
        <v>877</v>
      </c>
      <c r="X32" s="47">
        <v>908</v>
      </c>
      <c r="Y32" s="47">
        <v>904</v>
      </c>
      <c r="Z32" s="47">
        <v>908</v>
      </c>
      <c r="AA32" s="47">
        <v>870</v>
      </c>
      <c r="AB32" s="47">
        <v>880</v>
      </c>
      <c r="AC32" s="47">
        <v>869</v>
      </c>
      <c r="AD32" s="47">
        <v>896</v>
      </c>
      <c r="AE32" s="23"/>
      <c r="AF32" s="23"/>
    </row>
    <row r="33" spans="1:32" ht="15">
      <c r="A33" s="24" t="s">
        <v>44</v>
      </c>
      <c r="B33" s="47">
        <v>125903</v>
      </c>
      <c r="C33" s="47">
        <v>125980</v>
      </c>
      <c r="D33" s="47">
        <v>125762</v>
      </c>
      <c r="E33" s="47">
        <v>125592</v>
      </c>
      <c r="F33" s="47">
        <v>126762</v>
      </c>
      <c r="G33" s="47">
        <v>126508</v>
      </c>
      <c r="H33" s="47">
        <v>126916</v>
      </c>
      <c r="I33" s="47">
        <v>126110</v>
      </c>
      <c r="J33" s="47">
        <v>125941</v>
      </c>
      <c r="K33" s="47">
        <v>126494</v>
      </c>
      <c r="L33" s="47">
        <v>126783</v>
      </c>
      <c r="M33" s="47">
        <v>127449</v>
      </c>
      <c r="N33" s="47">
        <v>127420</v>
      </c>
      <c r="O33" s="47">
        <v>128566</v>
      </c>
      <c r="P33" s="47">
        <v>128967</v>
      </c>
      <c r="Q33" s="47">
        <v>128586</v>
      </c>
      <c r="R33" s="47">
        <v>129023</v>
      </c>
      <c r="S33" s="47">
        <v>129316</v>
      </c>
      <c r="T33" s="47">
        <v>130523</v>
      </c>
      <c r="U33" s="47">
        <v>130011</v>
      </c>
      <c r="V33" s="47">
        <v>131101</v>
      </c>
      <c r="W33" s="47">
        <v>131420</v>
      </c>
      <c r="X33" s="47">
        <v>131358</v>
      </c>
      <c r="Y33" s="47">
        <v>131927</v>
      </c>
      <c r="Z33" s="47">
        <v>132141</v>
      </c>
      <c r="AA33" s="47">
        <v>132608</v>
      </c>
      <c r="AB33" s="47">
        <v>132871</v>
      </c>
      <c r="AC33" s="47">
        <v>132575</v>
      </c>
      <c r="AD33" s="47">
        <v>133126</v>
      </c>
      <c r="AE33" s="23"/>
      <c r="AF33" s="23"/>
    </row>
    <row r="34" spans="1:32" ht="15">
      <c r="A34" s="24" t="s">
        <v>45</v>
      </c>
      <c r="B34" s="47">
        <v>2814</v>
      </c>
      <c r="C34" s="47">
        <v>2753</v>
      </c>
      <c r="D34" s="47">
        <v>2748</v>
      </c>
      <c r="E34" s="47">
        <v>2689</v>
      </c>
      <c r="F34" s="47">
        <v>2817</v>
      </c>
      <c r="G34" s="47">
        <v>2856</v>
      </c>
      <c r="H34" s="47">
        <v>2680</v>
      </c>
      <c r="I34" s="47">
        <v>2741</v>
      </c>
      <c r="J34" s="47">
        <v>2760</v>
      </c>
      <c r="K34" s="47">
        <v>2731</v>
      </c>
      <c r="L34" s="47">
        <v>2846</v>
      </c>
      <c r="M34" s="47">
        <v>2832</v>
      </c>
      <c r="N34" s="47">
        <v>2869</v>
      </c>
      <c r="O34" s="47">
        <v>2800</v>
      </c>
      <c r="P34" s="47">
        <v>2852</v>
      </c>
      <c r="Q34" s="47">
        <v>2771</v>
      </c>
      <c r="R34" s="47">
        <v>2858</v>
      </c>
      <c r="S34" s="47">
        <v>2833</v>
      </c>
      <c r="T34" s="47">
        <v>2734</v>
      </c>
      <c r="U34" s="47">
        <v>2756</v>
      </c>
      <c r="V34" s="47">
        <v>2738</v>
      </c>
      <c r="W34" s="47">
        <v>2760</v>
      </c>
      <c r="X34" s="47">
        <v>2841</v>
      </c>
      <c r="Y34" s="47">
        <v>2826</v>
      </c>
      <c r="Z34" s="47">
        <v>2908</v>
      </c>
      <c r="AA34" s="47">
        <v>2784</v>
      </c>
      <c r="AB34" s="47">
        <v>2793</v>
      </c>
      <c r="AC34" s="47">
        <v>2766</v>
      </c>
      <c r="AD34" s="47">
        <v>2821</v>
      </c>
      <c r="AE34" s="23"/>
      <c r="AF34" s="23"/>
    </row>
    <row r="35" spans="1:32" ht="15">
      <c r="A35" s="24" t="s">
        <v>151</v>
      </c>
      <c r="B35" s="47">
        <v>395017</v>
      </c>
      <c r="C35" s="47">
        <v>395858</v>
      </c>
      <c r="D35" s="47">
        <v>396127</v>
      </c>
      <c r="E35" s="47">
        <v>396638</v>
      </c>
      <c r="F35" s="47">
        <v>400110</v>
      </c>
      <c r="G35" s="47">
        <v>398586</v>
      </c>
      <c r="H35" s="47">
        <v>400966</v>
      </c>
      <c r="I35" s="47">
        <v>397115</v>
      </c>
      <c r="J35" s="47">
        <v>397028</v>
      </c>
      <c r="K35" s="47">
        <v>399536</v>
      </c>
      <c r="L35" s="47">
        <v>399619</v>
      </c>
      <c r="M35" s="47">
        <v>401873</v>
      </c>
      <c r="N35" s="47">
        <v>402378</v>
      </c>
      <c r="O35" s="47">
        <v>406739</v>
      </c>
      <c r="P35" s="47">
        <v>408145</v>
      </c>
      <c r="Q35" s="47">
        <v>407930</v>
      </c>
      <c r="R35" s="47">
        <v>409169</v>
      </c>
      <c r="S35" s="47">
        <v>410401</v>
      </c>
      <c r="T35" s="47">
        <v>414410</v>
      </c>
      <c r="U35" s="47">
        <v>411658</v>
      </c>
      <c r="V35" s="47">
        <v>415394</v>
      </c>
      <c r="W35" s="47">
        <v>416641</v>
      </c>
      <c r="X35" s="47">
        <v>416537</v>
      </c>
      <c r="Y35" s="47">
        <v>418020</v>
      </c>
      <c r="Z35" s="47">
        <v>417440</v>
      </c>
      <c r="AA35" s="47">
        <v>420987</v>
      </c>
      <c r="AB35" s="47">
        <v>422227</v>
      </c>
      <c r="AC35" s="47">
        <v>421812</v>
      </c>
      <c r="AD35" s="47">
        <v>423338</v>
      </c>
      <c r="AE35" s="23"/>
      <c r="AF35" s="23"/>
    </row>
    <row r="36" spans="1:32" ht="15">
      <c r="A36" s="24" t="s">
        <v>46</v>
      </c>
      <c r="B36" s="47">
        <v>17033</v>
      </c>
      <c r="C36" s="47">
        <v>16909</v>
      </c>
      <c r="D36" s="47">
        <v>16954</v>
      </c>
      <c r="E36" s="47">
        <v>17110</v>
      </c>
      <c r="F36" s="47">
        <v>17506</v>
      </c>
      <c r="G36" s="47">
        <v>17555</v>
      </c>
      <c r="H36" s="47">
        <v>17513</v>
      </c>
      <c r="I36" s="47">
        <v>17345</v>
      </c>
      <c r="J36" s="47">
        <v>17373</v>
      </c>
      <c r="K36" s="47">
        <v>17165</v>
      </c>
      <c r="L36" s="47">
        <v>17450</v>
      </c>
      <c r="M36" s="47">
        <v>17511</v>
      </c>
      <c r="N36" s="47">
        <v>17572</v>
      </c>
      <c r="O36" s="47">
        <v>17552</v>
      </c>
      <c r="P36" s="47">
        <v>17851</v>
      </c>
      <c r="Q36" s="47">
        <v>17926</v>
      </c>
      <c r="R36" s="47">
        <v>18233</v>
      </c>
      <c r="S36" s="47">
        <v>18173</v>
      </c>
      <c r="T36" s="47">
        <v>18430</v>
      </c>
      <c r="U36" s="47">
        <v>18260</v>
      </c>
      <c r="V36" s="47">
        <v>18260</v>
      </c>
      <c r="W36" s="47">
        <v>18285</v>
      </c>
      <c r="X36" s="47">
        <v>18474</v>
      </c>
      <c r="Y36" s="47">
        <v>18409</v>
      </c>
      <c r="Z36" s="47">
        <v>18612</v>
      </c>
      <c r="AA36" s="47">
        <v>18385</v>
      </c>
      <c r="AB36" s="47">
        <v>18489</v>
      </c>
      <c r="AC36" s="47">
        <v>18580</v>
      </c>
      <c r="AD36" s="47">
        <v>18814</v>
      </c>
      <c r="AE36" s="23"/>
      <c r="AF36" s="23"/>
    </row>
    <row r="37" spans="1:32" ht="15">
      <c r="A37" s="24" t="s">
        <v>152</v>
      </c>
      <c r="B37" s="47">
        <v>20236</v>
      </c>
      <c r="C37" s="47">
        <v>19788</v>
      </c>
      <c r="D37" s="47">
        <v>19999</v>
      </c>
      <c r="E37" s="47">
        <v>19235</v>
      </c>
      <c r="F37" s="47">
        <v>19920</v>
      </c>
      <c r="G37" s="47">
        <v>20115</v>
      </c>
      <c r="H37" s="47">
        <v>19818</v>
      </c>
      <c r="I37" s="47">
        <v>19772</v>
      </c>
      <c r="J37" s="47">
        <v>19820</v>
      </c>
      <c r="K37" s="47">
        <v>20343</v>
      </c>
      <c r="L37" s="47">
        <v>20710</v>
      </c>
      <c r="M37" s="47">
        <v>20760</v>
      </c>
      <c r="N37" s="47">
        <v>21010</v>
      </c>
      <c r="O37" s="47">
        <v>20250</v>
      </c>
      <c r="P37" s="47">
        <v>21096</v>
      </c>
      <c r="Q37" s="47">
        <v>20689</v>
      </c>
      <c r="R37" s="47">
        <v>21501</v>
      </c>
      <c r="S37" s="47">
        <v>21694</v>
      </c>
      <c r="T37" s="47">
        <v>20984</v>
      </c>
      <c r="U37" s="47">
        <v>20979</v>
      </c>
      <c r="V37" s="47">
        <v>20901</v>
      </c>
      <c r="W37" s="47">
        <v>21479</v>
      </c>
      <c r="X37" s="47">
        <v>21969</v>
      </c>
      <c r="Y37" s="47">
        <v>21747</v>
      </c>
      <c r="Z37" s="47">
        <v>21981</v>
      </c>
      <c r="AA37" s="47">
        <v>21130</v>
      </c>
      <c r="AB37" s="47">
        <v>21289</v>
      </c>
      <c r="AC37" s="47">
        <v>21129</v>
      </c>
      <c r="AD37" s="47">
        <v>21536</v>
      </c>
      <c r="AE37" s="23"/>
      <c r="AF37" s="23"/>
    </row>
    <row r="38" spans="1:32" ht="15">
      <c r="A38" s="24" t="s">
        <v>153</v>
      </c>
      <c r="B38" s="47">
        <v>68526</v>
      </c>
      <c r="C38" s="47">
        <v>68567</v>
      </c>
      <c r="D38" s="47">
        <v>68673</v>
      </c>
      <c r="E38" s="47">
        <v>69312</v>
      </c>
      <c r="F38" s="47">
        <v>68843</v>
      </c>
      <c r="G38" s="47">
        <v>68458</v>
      </c>
      <c r="H38" s="47">
        <v>68689</v>
      </c>
      <c r="I38" s="47">
        <v>68201</v>
      </c>
      <c r="J38" s="47">
        <v>68388</v>
      </c>
      <c r="K38" s="47">
        <v>68466</v>
      </c>
      <c r="L38" s="47">
        <v>68464</v>
      </c>
      <c r="M38" s="47">
        <v>68951</v>
      </c>
      <c r="N38" s="47">
        <v>69021</v>
      </c>
      <c r="O38" s="47">
        <v>69621</v>
      </c>
      <c r="P38" s="47">
        <v>70109</v>
      </c>
      <c r="Q38" s="47">
        <v>70852</v>
      </c>
      <c r="R38" s="47">
        <v>69945</v>
      </c>
      <c r="S38" s="47">
        <v>70258</v>
      </c>
      <c r="T38" s="47">
        <v>70374</v>
      </c>
      <c r="U38" s="47">
        <v>69978</v>
      </c>
      <c r="V38" s="47">
        <v>70571</v>
      </c>
      <c r="W38" s="47">
        <v>70506</v>
      </c>
      <c r="X38" s="47">
        <v>70754</v>
      </c>
      <c r="Y38" s="47">
        <v>71057</v>
      </c>
      <c r="Z38" s="47">
        <v>70847</v>
      </c>
      <c r="AA38" s="47">
        <v>70975</v>
      </c>
      <c r="AB38" s="47">
        <v>71060</v>
      </c>
      <c r="AC38" s="47">
        <v>72037</v>
      </c>
      <c r="AD38" s="47">
        <v>71037</v>
      </c>
      <c r="AE38" s="23"/>
      <c r="AF38" s="23"/>
    </row>
    <row r="39" spans="1:32" ht="15">
      <c r="A39" s="24" t="s">
        <v>154</v>
      </c>
      <c r="B39" s="47">
        <v>7274</v>
      </c>
      <c r="C39" s="47">
        <v>7273</v>
      </c>
      <c r="D39" s="47">
        <v>7353</v>
      </c>
      <c r="E39" s="47">
        <v>7210</v>
      </c>
      <c r="F39" s="47">
        <v>7302</v>
      </c>
      <c r="G39" s="47">
        <v>7233</v>
      </c>
      <c r="H39" s="47">
        <v>7224</v>
      </c>
      <c r="I39" s="47">
        <v>7198</v>
      </c>
      <c r="J39" s="47">
        <v>7262</v>
      </c>
      <c r="K39" s="47">
        <v>7295</v>
      </c>
      <c r="L39" s="47">
        <v>7408</v>
      </c>
      <c r="M39" s="47">
        <v>7387</v>
      </c>
      <c r="N39" s="47">
        <v>7388</v>
      </c>
      <c r="O39" s="47">
        <v>7419</v>
      </c>
      <c r="P39" s="47">
        <v>7572</v>
      </c>
      <c r="Q39" s="47">
        <v>7511</v>
      </c>
      <c r="R39" s="47">
        <v>7572</v>
      </c>
      <c r="S39" s="47">
        <v>7547</v>
      </c>
      <c r="T39" s="47">
        <v>7509</v>
      </c>
      <c r="U39" s="47">
        <v>7466</v>
      </c>
      <c r="V39" s="47">
        <v>7491</v>
      </c>
      <c r="W39" s="47">
        <v>7535</v>
      </c>
      <c r="X39" s="47">
        <v>7611</v>
      </c>
      <c r="Y39" s="47">
        <v>7572</v>
      </c>
      <c r="Z39" s="47">
        <v>7623</v>
      </c>
      <c r="AA39" s="47">
        <v>7560</v>
      </c>
      <c r="AB39" s="47">
        <v>7611</v>
      </c>
      <c r="AC39" s="47">
        <v>7585</v>
      </c>
      <c r="AD39" s="47">
        <v>7636</v>
      </c>
      <c r="AE39" s="23"/>
      <c r="AF39" s="23"/>
    </row>
    <row r="40" spans="1:32" ht="15">
      <c r="A40" s="24" t="s">
        <v>155</v>
      </c>
      <c r="B40" s="47">
        <v>67289</v>
      </c>
      <c r="C40" s="47">
        <v>67451</v>
      </c>
      <c r="D40" s="47">
        <v>67417</v>
      </c>
      <c r="E40" s="47">
        <v>67396</v>
      </c>
      <c r="F40" s="47">
        <v>68050</v>
      </c>
      <c r="G40" s="47">
        <v>67889</v>
      </c>
      <c r="H40" s="47">
        <v>68374</v>
      </c>
      <c r="I40" s="47">
        <v>67887</v>
      </c>
      <c r="J40" s="47">
        <v>67646</v>
      </c>
      <c r="K40" s="47">
        <v>68019</v>
      </c>
      <c r="L40" s="47">
        <v>68127</v>
      </c>
      <c r="M40" s="47">
        <v>68520</v>
      </c>
      <c r="N40" s="47">
        <v>68722</v>
      </c>
      <c r="O40" s="47">
        <v>69285</v>
      </c>
      <c r="P40" s="47">
        <v>69535</v>
      </c>
      <c r="Q40" s="47">
        <v>69518</v>
      </c>
      <c r="R40" s="47">
        <v>70029</v>
      </c>
      <c r="S40" s="47">
        <v>70356</v>
      </c>
      <c r="T40" s="47">
        <v>70799</v>
      </c>
      <c r="U40" s="47">
        <v>70372</v>
      </c>
      <c r="V40" s="47">
        <v>70859</v>
      </c>
      <c r="W40" s="47">
        <v>71065</v>
      </c>
      <c r="X40" s="47">
        <v>71069</v>
      </c>
      <c r="Y40" s="47">
        <v>71274</v>
      </c>
      <c r="Z40" s="47">
        <v>71174</v>
      </c>
      <c r="AA40" s="47">
        <v>71628</v>
      </c>
      <c r="AB40" s="47">
        <v>71849</v>
      </c>
      <c r="AC40" s="47">
        <v>71723</v>
      </c>
      <c r="AD40" s="47">
        <v>72015</v>
      </c>
      <c r="AE40" s="23"/>
      <c r="AF40" s="23"/>
    </row>
    <row r="41" spans="1:32" ht="15">
      <c r="A41" s="24" t="s">
        <v>47</v>
      </c>
      <c r="B41" s="47">
        <v>5590</v>
      </c>
      <c r="C41" s="47">
        <v>5568</v>
      </c>
      <c r="D41" s="47">
        <v>5576</v>
      </c>
      <c r="E41" s="47">
        <v>5521</v>
      </c>
      <c r="F41" s="47">
        <v>5597</v>
      </c>
      <c r="G41" s="47">
        <v>5603</v>
      </c>
      <c r="H41" s="47">
        <v>5574</v>
      </c>
      <c r="I41" s="47">
        <v>5537</v>
      </c>
      <c r="J41" s="47">
        <v>5534</v>
      </c>
      <c r="K41" s="47">
        <v>5585</v>
      </c>
      <c r="L41" s="47">
        <v>5586</v>
      </c>
      <c r="M41" s="47">
        <v>5616</v>
      </c>
      <c r="N41" s="47">
        <v>5649</v>
      </c>
      <c r="O41" s="47">
        <v>5621</v>
      </c>
      <c r="P41" s="47">
        <v>5701</v>
      </c>
      <c r="Q41" s="47">
        <v>5585</v>
      </c>
      <c r="R41" s="47">
        <v>5652</v>
      </c>
      <c r="S41" s="47">
        <v>5678</v>
      </c>
      <c r="T41" s="47">
        <v>5665</v>
      </c>
      <c r="U41" s="47">
        <v>5664</v>
      </c>
      <c r="V41" s="47">
        <v>5704</v>
      </c>
      <c r="W41" s="47">
        <v>5855</v>
      </c>
      <c r="X41" s="47">
        <v>5773</v>
      </c>
      <c r="Y41" s="47">
        <v>5750</v>
      </c>
      <c r="Z41" s="47">
        <v>5768</v>
      </c>
      <c r="AA41" s="47">
        <v>5676</v>
      </c>
      <c r="AB41" s="47">
        <v>5693</v>
      </c>
      <c r="AC41" s="47">
        <v>5676</v>
      </c>
      <c r="AD41" s="47">
        <v>5718</v>
      </c>
      <c r="AE41" s="23"/>
      <c r="AF41" s="23"/>
    </row>
    <row r="42" spans="1:32" ht="15">
      <c r="A42" s="24" t="s">
        <v>48</v>
      </c>
      <c r="B42" s="47">
        <v>9458</v>
      </c>
      <c r="C42" s="47">
        <v>9323</v>
      </c>
      <c r="D42" s="47">
        <v>9347</v>
      </c>
      <c r="E42" s="47">
        <v>9421</v>
      </c>
      <c r="F42" s="47">
        <v>9516</v>
      </c>
      <c r="G42" s="47">
        <v>9553</v>
      </c>
      <c r="H42" s="47">
        <v>9401</v>
      </c>
      <c r="I42" s="47">
        <v>9340</v>
      </c>
      <c r="J42" s="47">
        <v>9218</v>
      </c>
      <c r="K42" s="47">
        <v>9462</v>
      </c>
      <c r="L42" s="47">
        <v>9506</v>
      </c>
      <c r="M42" s="47">
        <v>9530</v>
      </c>
      <c r="N42" s="47">
        <v>9175</v>
      </c>
      <c r="O42" s="47">
        <v>9046</v>
      </c>
      <c r="P42" s="47">
        <v>9179</v>
      </c>
      <c r="Q42" s="47">
        <v>9222</v>
      </c>
      <c r="R42" s="47">
        <v>9273</v>
      </c>
      <c r="S42" s="47">
        <v>9393</v>
      </c>
      <c r="T42" s="47">
        <v>9312</v>
      </c>
      <c r="U42" s="47">
        <v>9236</v>
      </c>
      <c r="V42" s="47">
        <v>9194</v>
      </c>
      <c r="W42" s="47">
        <v>9346</v>
      </c>
      <c r="X42" s="47">
        <v>9352</v>
      </c>
      <c r="Y42" s="47">
        <v>9310</v>
      </c>
      <c r="Z42" s="47">
        <v>9307</v>
      </c>
      <c r="AA42" s="47">
        <v>9227</v>
      </c>
      <c r="AB42" s="47">
        <v>9276</v>
      </c>
      <c r="AC42" s="47">
        <v>9287</v>
      </c>
      <c r="AD42" s="47">
        <v>9365</v>
      </c>
      <c r="AE42" s="23"/>
      <c r="AF42" s="23"/>
    </row>
    <row r="43" spans="1:32" ht="15">
      <c r="A43" s="24" t="s">
        <v>156</v>
      </c>
      <c r="B43" s="47">
        <v>7767</v>
      </c>
      <c r="C43" s="47">
        <v>7778</v>
      </c>
      <c r="D43" s="47">
        <v>7792</v>
      </c>
      <c r="E43" s="47">
        <v>7886</v>
      </c>
      <c r="F43" s="47">
        <v>7923</v>
      </c>
      <c r="G43" s="47">
        <v>7893</v>
      </c>
      <c r="H43" s="47">
        <v>7989</v>
      </c>
      <c r="I43" s="47">
        <v>7781</v>
      </c>
      <c r="J43" s="47">
        <v>7818</v>
      </c>
      <c r="K43" s="47">
        <v>7860</v>
      </c>
      <c r="L43" s="47">
        <v>7855</v>
      </c>
      <c r="M43" s="47">
        <v>7853</v>
      </c>
      <c r="N43" s="47">
        <v>7927</v>
      </c>
      <c r="O43" s="47">
        <v>7988</v>
      </c>
      <c r="P43" s="47">
        <v>8028</v>
      </c>
      <c r="Q43" s="47">
        <v>8044</v>
      </c>
      <c r="R43" s="47">
        <v>8001</v>
      </c>
      <c r="S43" s="47">
        <v>8099</v>
      </c>
      <c r="T43" s="47">
        <v>8237</v>
      </c>
      <c r="U43" s="47">
        <v>8042</v>
      </c>
      <c r="V43" s="47">
        <v>8121</v>
      </c>
      <c r="W43" s="47">
        <v>8145</v>
      </c>
      <c r="X43" s="47">
        <v>8128</v>
      </c>
      <c r="Y43" s="47">
        <v>8166</v>
      </c>
      <c r="Z43" s="47">
        <v>8150</v>
      </c>
      <c r="AA43" s="47">
        <v>8231</v>
      </c>
      <c r="AB43" s="47">
        <v>8221</v>
      </c>
      <c r="AC43" s="47">
        <v>8285</v>
      </c>
      <c r="AD43" s="47">
        <v>8279</v>
      </c>
      <c r="AE43" s="23"/>
      <c r="AF43" s="23"/>
    </row>
    <row r="44" spans="1:32" ht="15">
      <c r="A44" s="24" t="s">
        <v>157</v>
      </c>
      <c r="B44" s="47">
        <v>10861</v>
      </c>
      <c r="C44" s="47">
        <v>10859</v>
      </c>
      <c r="D44" s="47">
        <v>10891</v>
      </c>
      <c r="E44" s="47">
        <v>10909</v>
      </c>
      <c r="F44" s="47">
        <v>11015</v>
      </c>
      <c r="G44" s="47">
        <v>10970</v>
      </c>
      <c r="H44" s="47">
        <v>11031</v>
      </c>
      <c r="I44" s="47">
        <v>10860</v>
      </c>
      <c r="J44" s="47">
        <v>10860</v>
      </c>
      <c r="K44" s="47">
        <v>10980</v>
      </c>
      <c r="L44" s="47">
        <v>11008</v>
      </c>
      <c r="M44" s="47">
        <v>11058</v>
      </c>
      <c r="N44" s="47">
        <v>11132</v>
      </c>
      <c r="O44" s="47">
        <v>11153</v>
      </c>
      <c r="P44" s="47">
        <v>11234</v>
      </c>
      <c r="Q44" s="47">
        <v>11241</v>
      </c>
      <c r="R44" s="47">
        <v>11290</v>
      </c>
      <c r="S44" s="47">
        <v>11356</v>
      </c>
      <c r="T44" s="47">
        <v>11431</v>
      </c>
      <c r="U44" s="47">
        <v>11307</v>
      </c>
      <c r="V44" s="47">
        <v>11385</v>
      </c>
      <c r="W44" s="47">
        <v>11457</v>
      </c>
      <c r="X44" s="47">
        <v>11469</v>
      </c>
      <c r="Y44" s="47">
        <v>11527</v>
      </c>
      <c r="Z44" s="47">
        <v>11480</v>
      </c>
      <c r="AA44" s="47">
        <v>11568</v>
      </c>
      <c r="AB44" s="47">
        <v>11595</v>
      </c>
      <c r="AC44" s="47">
        <v>11603</v>
      </c>
      <c r="AD44" s="47">
        <v>11651</v>
      </c>
      <c r="AE44" s="23"/>
      <c r="AF44" s="23"/>
    </row>
    <row r="45" spans="1:32" ht="15">
      <c r="A45" s="24" t="s">
        <v>49</v>
      </c>
      <c r="B45" s="47">
        <v>11554</v>
      </c>
      <c r="C45" s="47">
        <v>11414</v>
      </c>
      <c r="D45" s="47">
        <v>11450</v>
      </c>
      <c r="E45" s="47">
        <v>11253</v>
      </c>
      <c r="F45" s="47">
        <v>11430</v>
      </c>
      <c r="G45" s="47">
        <v>11508</v>
      </c>
      <c r="H45" s="47">
        <v>11204</v>
      </c>
      <c r="I45" s="47">
        <v>11152</v>
      </c>
      <c r="J45" s="47">
        <v>11180</v>
      </c>
      <c r="K45" s="47">
        <v>11276</v>
      </c>
      <c r="L45" s="47">
        <v>11566</v>
      </c>
      <c r="M45" s="47">
        <v>11692</v>
      </c>
      <c r="N45" s="47">
        <v>11716</v>
      </c>
      <c r="O45" s="47">
        <v>11440</v>
      </c>
      <c r="P45" s="47">
        <v>11654</v>
      </c>
      <c r="Q45" s="47">
        <v>11500</v>
      </c>
      <c r="R45" s="47">
        <v>11694</v>
      </c>
      <c r="S45" s="47">
        <v>11673</v>
      </c>
      <c r="T45" s="47">
        <v>11498</v>
      </c>
      <c r="U45" s="47">
        <v>11515</v>
      </c>
      <c r="V45" s="47">
        <v>11476</v>
      </c>
      <c r="W45" s="47">
        <v>11658</v>
      </c>
      <c r="X45" s="47">
        <v>11886</v>
      </c>
      <c r="Y45" s="47">
        <v>11859</v>
      </c>
      <c r="Z45" s="47">
        <v>11867</v>
      </c>
      <c r="AA45" s="47">
        <v>11505</v>
      </c>
      <c r="AB45" s="47">
        <v>11513</v>
      </c>
      <c r="AC45" s="47">
        <v>11546</v>
      </c>
      <c r="AD45" s="47">
        <v>11668</v>
      </c>
      <c r="AE45" s="23"/>
      <c r="AF45" s="23"/>
    </row>
    <row r="46" spans="1:32" ht="15">
      <c r="A46" s="24" t="s">
        <v>50</v>
      </c>
      <c r="B46" s="47">
        <v>370858</v>
      </c>
      <c r="C46" s="47">
        <v>371864</v>
      </c>
      <c r="D46" s="47">
        <v>371523</v>
      </c>
      <c r="E46" s="47">
        <v>371303</v>
      </c>
      <c r="F46" s="47">
        <v>374648</v>
      </c>
      <c r="G46" s="47">
        <v>373037</v>
      </c>
      <c r="H46" s="47">
        <v>375320</v>
      </c>
      <c r="I46" s="47">
        <v>372113</v>
      </c>
      <c r="J46" s="47">
        <v>371790</v>
      </c>
      <c r="K46" s="47">
        <v>373943</v>
      </c>
      <c r="L46" s="47">
        <v>373964</v>
      </c>
      <c r="M46" s="47">
        <v>376017</v>
      </c>
      <c r="N46" s="47">
        <v>376669</v>
      </c>
      <c r="O46" s="47">
        <v>380639</v>
      </c>
      <c r="P46" s="47">
        <v>381799</v>
      </c>
      <c r="Q46" s="47">
        <v>381322</v>
      </c>
      <c r="R46" s="47">
        <v>382574</v>
      </c>
      <c r="S46" s="47">
        <v>382994</v>
      </c>
      <c r="T46" s="47">
        <v>387267</v>
      </c>
      <c r="U46" s="47">
        <v>385159</v>
      </c>
      <c r="V46" s="47">
        <v>388660</v>
      </c>
      <c r="W46" s="47">
        <v>389556</v>
      </c>
      <c r="X46" s="47">
        <v>389249</v>
      </c>
      <c r="Y46" s="47">
        <v>390795</v>
      </c>
      <c r="Z46" s="47">
        <v>390597</v>
      </c>
      <c r="AA46" s="47">
        <v>393459</v>
      </c>
      <c r="AB46" s="47">
        <v>394436</v>
      </c>
      <c r="AC46" s="47">
        <v>393748</v>
      </c>
      <c r="AD46" s="47">
        <v>395237</v>
      </c>
      <c r="AE46" s="23"/>
      <c r="AF46" s="23"/>
    </row>
    <row r="47" spans="1:32" ht="15">
      <c r="A47" s="24" t="s">
        <v>51</v>
      </c>
      <c r="B47" s="47">
        <v>7048</v>
      </c>
      <c r="C47" s="47">
        <v>6992</v>
      </c>
      <c r="D47" s="47">
        <v>7022</v>
      </c>
      <c r="E47" s="47">
        <v>6972</v>
      </c>
      <c r="F47" s="47">
        <v>7039</v>
      </c>
      <c r="G47" s="47">
        <v>7084</v>
      </c>
      <c r="H47" s="47">
        <v>6919</v>
      </c>
      <c r="I47" s="47">
        <v>6794</v>
      </c>
      <c r="J47" s="47">
        <v>6877</v>
      </c>
      <c r="K47" s="47">
        <v>6918</v>
      </c>
      <c r="L47" s="47">
        <v>6924</v>
      </c>
      <c r="M47" s="47">
        <v>6866</v>
      </c>
      <c r="N47" s="47">
        <v>6957</v>
      </c>
      <c r="O47" s="47">
        <v>6946</v>
      </c>
      <c r="P47" s="47">
        <v>6972</v>
      </c>
      <c r="Q47" s="47">
        <v>6990</v>
      </c>
      <c r="R47" s="47">
        <v>7032</v>
      </c>
      <c r="S47" s="47">
        <v>6995</v>
      </c>
      <c r="T47" s="47">
        <v>6952</v>
      </c>
      <c r="U47" s="47">
        <v>6864</v>
      </c>
      <c r="V47" s="47">
        <v>6930</v>
      </c>
      <c r="W47" s="47">
        <v>7158</v>
      </c>
      <c r="X47" s="47">
        <v>6905</v>
      </c>
      <c r="Y47" s="47">
        <v>6899</v>
      </c>
      <c r="Z47" s="47">
        <v>6938</v>
      </c>
      <c r="AA47" s="47">
        <v>7008</v>
      </c>
      <c r="AB47" s="47">
        <v>7016</v>
      </c>
      <c r="AC47" s="47">
        <v>7012</v>
      </c>
      <c r="AD47" s="47">
        <v>7050</v>
      </c>
      <c r="AE47" s="23"/>
      <c r="AF47" s="23"/>
    </row>
    <row r="48" spans="1:32" ht="15">
      <c r="A48" s="24" t="s">
        <v>52</v>
      </c>
      <c r="B48" s="47">
        <v>4542</v>
      </c>
      <c r="C48" s="47">
        <v>4400</v>
      </c>
      <c r="D48" s="47">
        <v>4446</v>
      </c>
      <c r="E48" s="47">
        <v>4406</v>
      </c>
      <c r="F48" s="47">
        <v>4936</v>
      </c>
      <c r="G48" s="47">
        <v>4948</v>
      </c>
      <c r="H48" s="47">
        <v>4803</v>
      </c>
      <c r="I48" s="47">
        <v>4781</v>
      </c>
      <c r="J48" s="47">
        <v>4823</v>
      </c>
      <c r="K48" s="47">
        <v>4912</v>
      </c>
      <c r="L48" s="47">
        <v>4971</v>
      </c>
      <c r="M48" s="47">
        <v>5113</v>
      </c>
      <c r="N48" s="47">
        <v>5031</v>
      </c>
      <c r="O48" s="47">
        <v>4807</v>
      </c>
      <c r="P48" s="47">
        <v>4951</v>
      </c>
      <c r="Q48" s="47">
        <v>4875</v>
      </c>
      <c r="R48" s="47">
        <v>4979</v>
      </c>
      <c r="S48" s="47">
        <v>5091</v>
      </c>
      <c r="T48" s="47">
        <v>4976</v>
      </c>
      <c r="U48" s="47">
        <v>4955</v>
      </c>
      <c r="V48" s="47">
        <v>4948</v>
      </c>
      <c r="W48" s="47">
        <v>5130</v>
      </c>
      <c r="X48" s="47">
        <v>5176</v>
      </c>
      <c r="Y48" s="47">
        <v>5208</v>
      </c>
      <c r="Z48" s="47">
        <v>5189</v>
      </c>
      <c r="AA48" s="47">
        <v>5017</v>
      </c>
      <c r="AB48" s="47">
        <v>5035</v>
      </c>
      <c r="AC48" s="47">
        <v>5018</v>
      </c>
      <c r="AD48" s="47">
        <v>5132</v>
      </c>
      <c r="AE48" s="23"/>
      <c r="AF48" s="23"/>
    </row>
    <row r="49" spans="1:32" ht="15">
      <c r="A49" s="24" t="s">
        <v>158</v>
      </c>
      <c r="B49" s="47">
        <v>38361</v>
      </c>
      <c r="C49" s="47">
        <v>38137</v>
      </c>
      <c r="D49" s="47">
        <v>37975</v>
      </c>
      <c r="E49" s="47">
        <v>37793</v>
      </c>
      <c r="F49" s="47">
        <v>37830</v>
      </c>
      <c r="G49" s="47">
        <v>37650</v>
      </c>
      <c r="H49" s="47">
        <v>37523</v>
      </c>
      <c r="I49" s="47">
        <v>37352</v>
      </c>
      <c r="J49" s="47">
        <v>37448</v>
      </c>
      <c r="K49" s="47">
        <v>37944</v>
      </c>
      <c r="L49" s="47">
        <v>38039</v>
      </c>
      <c r="M49" s="47">
        <v>38348</v>
      </c>
      <c r="N49" s="47">
        <v>37924</v>
      </c>
      <c r="O49" s="47">
        <v>38127</v>
      </c>
      <c r="P49" s="47">
        <v>38054</v>
      </c>
      <c r="Q49" s="47">
        <v>37799</v>
      </c>
      <c r="R49" s="47">
        <v>37929</v>
      </c>
      <c r="S49" s="47">
        <v>37924</v>
      </c>
      <c r="T49" s="47">
        <v>37877</v>
      </c>
      <c r="U49" s="47">
        <v>37855</v>
      </c>
      <c r="V49" s="47">
        <v>38582</v>
      </c>
      <c r="W49" s="47">
        <v>39020</v>
      </c>
      <c r="X49" s="47">
        <v>39056</v>
      </c>
      <c r="Y49" s="47">
        <v>38982</v>
      </c>
      <c r="Z49" s="47">
        <v>39091</v>
      </c>
      <c r="AA49" s="47">
        <v>39016</v>
      </c>
      <c r="AB49" s="47">
        <v>38727</v>
      </c>
      <c r="AC49" s="47">
        <v>38622</v>
      </c>
      <c r="AD49" s="47">
        <v>38802</v>
      </c>
      <c r="AE49" s="23"/>
      <c r="AF49" s="23"/>
    </row>
    <row r="50" spans="1:32" ht="15">
      <c r="A50" s="24" t="s">
        <v>53</v>
      </c>
      <c r="B50" s="47">
        <v>67880</v>
      </c>
      <c r="C50" s="47">
        <v>68001</v>
      </c>
      <c r="D50" s="47">
        <v>67975</v>
      </c>
      <c r="E50" s="47">
        <v>67975</v>
      </c>
      <c r="F50" s="47">
        <v>68603</v>
      </c>
      <c r="G50" s="47">
        <v>68458</v>
      </c>
      <c r="H50" s="47">
        <v>68756</v>
      </c>
      <c r="I50" s="47">
        <v>68156</v>
      </c>
      <c r="J50" s="47">
        <v>68138</v>
      </c>
      <c r="K50" s="47">
        <v>68479</v>
      </c>
      <c r="L50" s="47">
        <v>68504</v>
      </c>
      <c r="M50" s="47">
        <v>68891</v>
      </c>
      <c r="N50" s="47">
        <v>68931</v>
      </c>
      <c r="O50" s="47">
        <v>69674</v>
      </c>
      <c r="P50" s="47">
        <v>69821</v>
      </c>
      <c r="Q50" s="47">
        <v>69751</v>
      </c>
      <c r="R50" s="47">
        <v>69931</v>
      </c>
      <c r="S50" s="47">
        <v>70180</v>
      </c>
      <c r="T50" s="47">
        <v>70888</v>
      </c>
      <c r="U50" s="47">
        <v>70422</v>
      </c>
      <c r="V50" s="47">
        <v>71028</v>
      </c>
      <c r="W50" s="47">
        <v>71177</v>
      </c>
      <c r="X50" s="47">
        <v>71122</v>
      </c>
      <c r="Y50" s="47">
        <v>71392</v>
      </c>
      <c r="Z50" s="47">
        <v>71386</v>
      </c>
      <c r="AA50" s="47">
        <v>71921</v>
      </c>
      <c r="AB50" s="47">
        <v>72051</v>
      </c>
      <c r="AC50" s="47">
        <v>72026</v>
      </c>
      <c r="AD50" s="47">
        <v>72232</v>
      </c>
      <c r="AE50" s="23"/>
      <c r="AF50" s="23"/>
    </row>
    <row r="51" spans="1:32" ht="15">
      <c r="A51" s="24" t="s">
        <v>54</v>
      </c>
      <c r="B51" s="47">
        <v>4409</v>
      </c>
      <c r="C51" s="47">
        <v>4363</v>
      </c>
      <c r="D51" s="47">
        <v>4378</v>
      </c>
      <c r="E51" s="47">
        <v>4302</v>
      </c>
      <c r="F51" s="47">
        <v>4375</v>
      </c>
      <c r="G51" s="47">
        <v>4370</v>
      </c>
      <c r="H51" s="47">
        <v>4310</v>
      </c>
      <c r="I51" s="47">
        <v>4308</v>
      </c>
      <c r="J51" s="47">
        <v>4298</v>
      </c>
      <c r="K51" s="47">
        <v>4350</v>
      </c>
      <c r="L51" s="47">
        <v>4388</v>
      </c>
      <c r="M51" s="47">
        <v>4432</v>
      </c>
      <c r="N51" s="47">
        <v>4453</v>
      </c>
      <c r="O51" s="47">
        <v>4381</v>
      </c>
      <c r="P51" s="47">
        <v>4476</v>
      </c>
      <c r="Q51" s="47">
        <v>4337</v>
      </c>
      <c r="R51" s="47">
        <v>4437</v>
      </c>
      <c r="S51" s="47">
        <v>4428</v>
      </c>
      <c r="T51" s="47">
        <v>4380</v>
      </c>
      <c r="U51" s="47">
        <v>4418</v>
      </c>
      <c r="V51" s="47">
        <v>4389</v>
      </c>
      <c r="W51" s="47">
        <v>4464</v>
      </c>
      <c r="X51" s="47">
        <v>4490</v>
      </c>
      <c r="Y51" s="47">
        <v>4481</v>
      </c>
      <c r="Z51" s="47">
        <v>4513</v>
      </c>
      <c r="AA51" s="47">
        <v>4418</v>
      </c>
      <c r="AB51" s="47">
        <v>4426</v>
      </c>
      <c r="AC51" s="47">
        <v>4409</v>
      </c>
      <c r="AD51" s="47">
        <v>4453</v>
      </c>
      <c r="AE51" s="23"/>
      <c r="AF51" s="23"/>
    </row>
    <row r="52" spans="1:32" ht="15">
      <c r="A52" s="24" t="s">
        <v>159</v>
      </c>
      <c r="B52" s="47">
        <v>1897</v>
      </c>
      <c r="C52" s="47">
        <v>1844</v>
      </c>
      <c r="D52" s="47">
        <v>1874</v>
      </c>
      <c r="E52" s="47">
        <v>1816</v>
      </c>
      <c r="F52" s="47">
        <v>1875</v>
      </c>
      <c r="G52" s="47">
        <v>1875</v>
      </c>
      <c r="H52" s="47">
        <v>1803</v>
      </c>
      <c r="I52" s="47">
        <v>1810</v>
      </c>
      <c r="J52" s="47">
        <v>1818</v>
      </c>
      <c r="K52" s="47">
        <v>1864</v>
      </c>
      <c r="L52" s="47">
        <v>1953</v>
      </c>
      <c r="M52" s="47">
        <v>1954</v>
      </c>
      <c r="N52" s="47">
        <v>1960</v>
      </c>
      <c r="O52" s="47">
        <v>1850</v>
      </c>
      <c r="P52" s="47">
        <v>1931</v>
      </c>
      <c r="Q52" s="47">
        <v>1902</v>
      </c>
      <c r="R52" s="47">
        <v>1968</v>
      </c>
      <c r="S52" s="47">
        <v>1967</v>
      </c>
      <c r="T52" s="47">
        <v>1888</v>
      </c>
      <c r="U52" s="47">
        <v>1898</v>
      </c>
      <c r="V52" s="47">
        <v>1890</v>
      </c>
      <c r="W52" s="47">
        <v>1947</v>
      </c>
      <c r="X52" s="47">
        <v>2042</v>
      </c>
      <c r="Y52" s="47">
        <v>2000</v>
      </c>
      <c r="Z52" s="47">
        <v>2025</v>
      </c>
      <c r="AA52" s="47">
        <v>1955</v>
      </c>
      <c r="AB52" s="47">
        <v>1969</v>
      </c>
      <c r="AC52" s="47">
        <v>1963</v>
      </c>
      <c r="AD52" s="47">
        <v>1995</v>
      </c>
      <c r="AE52" s="23"/>
      <c r="AF52" s="23"/>
    </row>
    <row r="53" spans="1:32" ht="15">
      <c r="A53" s="24" t="s">
        <v>55</v>
      </c>
      <c r="B53" s="47">
        <v>26697</v>
      </c>
      <c r="C53" s="47">
        <v>26902</v>
      </c>
      <c r="D53" s="47">
        <v>26998</v>
      </c>
      <c r="E53" s="47">
        <v>27140</v>
      </c>
      <c r="F53" s="47">
        <v>27461</v>
      </c>
      <c r="G53" s="47">
        <v>27354</v>
      </c>
      <c r="H53" s="47">
        <v>27422</v>
      </c>
      <c r="I53" s="47">
        <v>27184</v>
      </c>
      <c r="J53" s="47">
        <v>27168</v>
      </c>
      <c r="K53" s="47">
        <v>27139</v>
      </c>
      <c r="L53" s="47">
        <v>27208</v>
      </c>
      <c r="M53" s="47">
        <v>27284</v>
      </c>
      <c r="N53" s="47">
        <v>27330</v>
      </c>
      <c r="O53" s="47">
        <v>27653</v>
      </c>
      <c r="P53" s="47">
        <v>27750</v>
      </c>
      <c r="Q53" s="47">
        <v>27790</v>
      </c>
      <c r="R53" s="47">
        <v>27877</v>
      </c>
      <c r="S53" s="47">
        <v>28092</v>
      </c>
      <c r="T53" s="47">
        <v>28204</v>
      </c>
      <c r="U53" s="47">
        <v>27990</v>
      </c>
      <c r="V53" s="47">
        <v>28034</v>
      </c>
      <c r="W53" s="47">
        <v>27991</v>
      </c>
      <c r="X53" s="47">
        <v>28094</v>
      </c>
      <c r="Y53" s="47">
        <v>28036</v>
      </c>
      <c r="Z53" s="47">
        <v>28230</v>
      </c>
      <c r="AA53" s="47">
        <v>28437</v>
      </c>
      <c r="AB53" s="47">
        <v>28524</v>
      </c>
      <c r="AC53" s="47">
        <v>28370</v>
      </c>
      <c r="AD53" s="47">
        <v>28466</v>
      </c>
      <c r="AE53" s="23"/>
      <c r="AF53" s="23"/>
    </row>
    <row r="54" spans="1:32" ht="15">
      <c r="A54" s="24" t="s">
        <v>160</v>
      </c>
      <c r="B54" s="47">
        <v>7696</v>
      </c>
      <c r="C54" s="47">
        <v>7712</v>
      </c>
      <c r="D54" s="47">
        <v>7679</v>
      </c>
      <c r="E54" s="47">
        <v>7595</v>
      </c>
      <c r="F54" s="47">
        <v>7700</v>
      </c>
      <c r="G54" s="47">
        <v>7659</v>
      </c>
      <c r="H54" s="47">
        <v>7553</v>
      </c>
      <c r="I54" s="47">
        <v>7560</v>
      </c>
      <c r="J54" s="47">
        <v>7575</v>
      </c>
      <c r="K54" s="47">
        <v>7539</v>
      </c>
      <c r="L54" s="47">
        <v>7530</v>
      </c>
      <c r="M54" s="47">
        <v>7539</v>
      </c>
      <c r="N54" s="47">
        <v>7623</v>
      </c>
      <c r="O54" s="47">
        <v>7642</v>
      </c>
      <c r="P54" s="47">
        <v>7739</v>
      </c>
      <c r="Q54" s="47">
        <v>7703</v>
      </c>
      <c r="R54" s="47">
        <v>7741</v>
      </c>
      <c r="S54" s="47">
        <v>7791</v>
      </c>
      <c r="T54" s="47">
        <v>7858</v>
      </c>
      <c r="U54" s="47">
        <v>7736</v>
      </c>
      <c r="V54" s="47">
        <v>7817</v>
      </c>
      <c r="W54" s="47">
        <v>7745</v>
      </c>
      <c r="X54" s="47">
        <v>7744</v>
      </c>
      <c r="Y54" s="47">
        <v>7682</v>
      </c>
      <c r="Z54" s="47">
        <v>7759</v>
      </c>
      <c r="AA54" s="47">
        <v>7658</v>
      </c>
      <c r="AB54" s="47">
        <v>7705</v>
      </c>
      <c r="AC54" s="47">
        <v>7692</v>
      </c>
      <c r="AD54" s="47">
        <v>7742</v>
      </c>
      <c r="AE54" s="23"/>
      <c r="AF54" s="23"/>
    </row>
    <row r="55" spans="1:32" ht="15">
      <c r="A55" s="24" t="s">
        <v>161</v>
      </c>
      <c r="B55" s="47">
        <v>8386</v>
      </c>
      <c r="C55" s="47">
        <v>8289</v>
      </c>
      <c r="D55" s="47">
        <v>8420</v>
      </c>
      <c r="E55" s="47">
        <v>8324</v>
      </c>
      <c r="F55" s="47">
        <v>8385</v>
      </c>
      <c r="G55" s="47">
        <v>8391</v>
      </c>
      <c r="H55" s="47">
        <v>8206</v>
      </c>
      <c r="I55" s="47">
        <v>8151</v>
      </c>
      <c r="J55" s="47">
        <v>8139</v>
      </c>
      <c r="K55" s="47">
        <v>8234</v>
      </c>
      <c r="L55" s="47">
        <v>8345</v>
      </c>
      <c r="M55" s="47">
        <v>8505</v>
      </c>
      <c r="N55" s="47">
        <v>8551</v>
      </c>
      <c r="O55" s="47">
        <v>8392</v>
      </c>
      <c r="P55" s="47">
        <v>8423</v>
      </c>
      <c r="Q55" s="47">
        <v>8480</v>
      </c>
      <c r="R55" s="47">
        <v>8577</v>
      </c>
      <c r="S55" s="47">
        <v>8479</v>
      </c>
      <c r="T55" s="47">
        <v>8437</v>
      </c>
      <c r="U55" s="47">
        <v>8368</v>
      </c>
      <c r="V55" s="47">
        <v>8365</v>
      </c>
      <c r="W55" s="47">
        <v>8452</v>
      </c>
      <c r="X55" s="47">
        <v>8545</v>
      </c>
      <c r="Y55" s="47">
        <v>8553</v>
      </c>
      <c r="Z55" s="47">
        <v>8643</v>
      </c>
      <c r="AA55" s="47">
        <v>8561</v>
      </c>
      <c r="AB55" s="47">
        <v>8532</v>
      </c>
      <c r="AC55" s="47">
        <v>8585</v>
      </c>
      <c r="AD55" s="47">
        <v>8622</v>
      </c>
      <c r="AE55" s="23"/>
      <c r="AF55" s="23"/>
    </row>
    <row r="56" spans="1:32" ht="15">
      <c r="A56" s="24" t="s">
        <v>56</v>
      </c>
      <c r="B56" s="47">
        <v>4668</v>
      </c>
      <c r="C56" s="47">
        <v>4663</v>
      </c>
      <c r="D56" s="47">
        <v>4685</v>
      </c>
      <c r="E56" s="47">
        <v>4558</v>
      </c>
      <c r="F56" s="47">
        <v>4661</v>
      </c>
      <c r="G56" s="47">
        <v>4661</v>
      </c>
      <c r="H56" s="47">
        <v>4593</v>
      </c>
      <c r="I56" s="47">
        <v>4626</v>
      </c>
      <c r="J56" s="47">
        <v>4677</v>
      </c>
      <c r="K56" s="47">
        <v>4672</v>
      </c>
      <c r="L56" s="47">
        <v>4726</v>
      </c>
      <c r="M56" s="47">
        <v>4760</v>
      </c>
      <c r="N56" s="47">
        <v>4776</v>
      </c>
      <c r="O56" s="47">
        <v>4717</v>
      </c>
      <c r="P56" s="47">
        <v>4818</v>
      </c>
      <c r="Q56" s="47">
        <v>4765</v>
      </c>
      <c r="R56" s="47">
        <v>4822</v>
      </c>
      <c r="S56" s="47">
        <v>4854</v>
      </c>
      <c r="T56" s="47">
        <v>4837</v>
      </c>
      <c r="U56" s="47">
        <v>4838</v>
      </c>
      <c r="V56" s="47">
        <v>4858</v>
      </c>
      <c r="W56" s="47">
        <v>4895</v>
      </c>
      <c r="X56" s="47">
        <v>4935</v>
      </c>
      <c r="Y56" s="47">
        <v>4910</v>
      </c>
      <c r="Z56" s="47">
        <v>4933</v>
      </c>
      <c r="AA56" s="47">
        <v>4831</v>
      </c>
      <c r="AB56" s="47">
        <v>4836</v>
      </c>
      <c r="AC56" s="47">
        <v>4826</v>
      </c>
      <c r="AD56" s="47">
        <v>4876</v>
      </c>
      <c r="AE56" s="23"/>
      <c r="AF56" s="23"/>
    </row>
    <row r="57" spans="1:32" ht="15">
      <c r="A57" s="24" t="s">
        <v>162</v>
      </c>
      <c r="B57" s="47">
        <v>9976</v>
      </c>
      <c r="C57" s="47">
        <v>10015</v>
      </c>
      <c r="D57" s="47">
        <v>10006</v>
      </c>
      <c r="E57" s="47">
        <v>10138</v>
      </c>
      <c r="F57" s="47">
        <v>10252</v>
      </c>
      <c r="G57" s="47">
        <v>10189</v>
      </c>
      <c r="H57" s="47">
        <v>10219</v>
      </c>
      <c r="I57" s="47">
        <v>10034</v>
      </c>
      <c r="J57" s="47">
        <v>10052</v>
      </c>
      <c r="K57" s="47">
        <v>10215</v>
      </c>
      <c r="L57" s="47">
        <v>10132</v>
      </c>
      <c r="M57" s="47">
        <v>10100</v>
      </c>
      <c r="N57" s="47">
        <v>10459</v>
      </c>
      <c r="O57" s="47">
        <v>10489</v>
      </c>
      <c r="P57" s="47">
        <v>10670</v>
      </c>
      <c r="Q57" s="47">
        <v>10836</v>
      </c>
      <c r="R57" s="47">
        <v>10750</v>
      </c>
      <c r="S57" s="47">
        <v>10811</v>
      </c>
      <c r="T57" s="47">
        <v>10901</v>
      </c>
      <c r="U57" s="47">
        <v>10749</v>
      </c>
      <c r="V57" s="47">
        <v>10835</v>
      </c>
      <c r="W57" s="47">
        <v>10897</v>
      </c>
      <c r="X57" s="47">
        <v>10800</v>
      </c>
      <c r="Y57" s="47">
        <v>10734</v>
      </c>
      <c r="Z57" s="47">
        <v>10748</v>
      </c>
      <c r="AA57" s="47">
        <v>10880</v>
      </c>
      <c r="AB57" s="47">
        <v>10910</v>
      </c>
      <c r="AC57" s="47">
        <v>11153</v>
      </c>
      <c r="AD57" s="47">
        <v>11244</v>
      </c>
      <c r="AE57" s="23"/>
      <c r="AF57" s="23"/>
    </row>
    <row r="58" spans="1:32" ht="15">
      <c r="A58" s="24" t="s">
        <v>163</v>
      </c>
      <c r="B58" s="47">
        <v>53689</v>
      </c>
      <c r="C58" s="47">
        <v>53794</v>
      </c>
      <c r="D58" s="47">
        <v>53735</v>
      </c>
      <c r="E58" s="47">
        <v>53800</v>
      </c>
      <c r="F58" s="47">
        <v>54342</v>
      </c>
      <c r="G58" s="47">
        <v>54266</v>
      </c>
      <c r="H58" s="47">
        <v>54559</v>
      </c>
      <c r="I58" s="47">
        <v>54092</v>
      </c>
      <c r="J58" s="47">
        <v>54088</v>
      </c>
      <c r="K58" s="47">
        <v>54348</v>
      </c>
      <c r="L58" s="47">
        <v>54349</v>
      </c>
      <c r="M58" s="47">
        <v>54716</v>
      </c>
      <c r="N58" s="47">
        <v>54718</v>
      </c>
      <c r="O58" s="47">
        <v>55305</v>
      </c>
      <c r="P58" s="47">
        <v>55457</v>
      </c>
      <c r="Q58" s="47">
        <v>55413</v>
      </c>
      <c r="R58" s="47">
        <v>55628</v>
      </c>
      <c r="S58" s="47">
        <v>55956</v>
      </c>
      <c r="T58" s="47">
        <v>56410</v>
      </c>
      <c r="U58" s="47">
        <v>56098</v>
      </c>
      <c r="V58" s="47">
        <v>56587</v>
      </c>
      <c r="W58" s="47">
        <v>56700</v>
      </c>
      <c r="X58" s="47">
        <v>56659</v>
      </c>
      <c r="Y58" s="47">
        <v>56849</v>
      </c>
      <c r="Z58" s="47">
        <v>56732</v>
      </c>
      <c r="AA58" s="47">
        <v>57147</v>
      </c>
      <c r="AB58" s="47">
        <v>57329</v>
      </c>
      <c r="AC58" s="47">
        <v>57238</v>
      </c>
      <c r="AD58" s="47">
        <v>57438</v>
      </c>
      <c r="AE58" s="23"/>
      <c r="AF58" s="23"/>
    </row>
    <row r="59" spans="1:32" ht="15">
      <c r="A59" s="24" t="s">
        <v>164</v>
      </c>
      <c r="B59" s="47">
        <v>43170</v>
      </c>
      <c r="C59" s="47">
        <v>43038</v>
      </c>
      <c r="D59" s="47">
        <v>43051</v>
      </c>
      <c r="E59" s="47">
        <v>42876</v>
      </c>
      <c r="F59" s="47">
        <v>43094</v>
      </c>
      <c r="G59" s="47">
        <v>42928</v>
      </c>
      <c r="H59" s="47">
        <v>42976</v>
      </c>
      <c r="I59" s="47">
        <v>42483</v>
      </c>
      <c r="J59" s="47">
        <v>42816</v>
      </c>
      <c r="K59" s="47">
        <v>42924</v>
      </c>
      <c r="L59" s="47">
        <v>42922</v>
      </c>
      <c r="M59" s="47">
        <v>43347</v>
      </c>
      <c r="N59" s="47">
        <v>42881</v>
      </c>
      <c r="O59" s="47">
        <v>43132</v>
      </c>
      <c r="P59" s="47">
        <v>43335</v>
      </c>
      <c r="Q59" s="47">
        <v>43315</v>
      </c>
      <c r="R59" s="47">
        <v>43256</v>
      </c>
      <c r="S59" s="47">
        <v>43202</v>
      </c>
      <c r="T59" s="47">
        <v>43995</v>
      </c>
      <c r="U59" s="47">
        <v>43483</v>
      </c>
      <c r="V59" s="47">
        <v>44157</v>
      </c>
      <c r="W59" s="47">
        <v>43957</v>
      </c>
      <c r="X59" s="47">
        <v>43846</v>
      </c>
      <c r="Y59" s="47">
        <v>43811</v>
      </c>
      <c r="Z59" s="47">
        <v>44231</v>
      </c>
      <c r="AA59" s="47">
        <v>44193</v>
      </c>
      <c r="AB59" s="47">
        <v>44106</v>
      </c>
      <c r="AC59" s="47">
        <v>44032</v>
      </c>
      <c r="AD59" s="47">
        <v>44195</v>
      </c>
      <c r="AE59" s="23"/>
      <c r="AF59" s="23"/>
    </row>
    <row r="60" spans="1:32" ht="15">
      <c r="A60" s="24" t="s">
        <v>165</v>
      </c>
      <c r="B60" s="47">
        <v>103417</v>
      </c>
      <c r="C60" s="47">
        <v>103619</v>
      </c>
      <c r="D60" s="47">
        <v>103643</v>
      </c>
      <c r="E60" s="47">
        <v>103792</v>
      </c>
      <c r="F60" s="47">
        <v>104795</v>
      </c>
      <c r="G60" s="47">
        <v>104574</v>
      </c>
      <c r="H60" s="47">
        <v>105104</v>
      </c>
      <c r="I60" s="47">
        <v>104132</v>
      </c>
      <c r="J60" s="47">
        <v>104183</v>
      </c>
      <c r="K60" s="47">
        <v>104864</v>
      </c>
      <c r="L60" s="47">
        <v>104968</v>
      </c>
      <c r="M60" s="47">
        <v>105560</v>
      </c>
      <c r="N60" s="47">
        <v>105618</v>
      </c>
      <c r="O60" s="47">
        <v>106635</v>
      </c>
      <c r="P60" s="47">
        <v>107088</v>
      </c>
      <c r="Q60" s="47">
        <v>107047</v>
      </c>
      <c r="R60" s="47">
        <v>107489</v>
      </c>
      <c r="S60" s="47">
        <v>108073</v>
      </c>
      <c r="T60" s="47">
        <v>108867</v>
      </c>
      <c r="U60" s="47">
        <v>108187</v>
      </c>
      <c r="V60" s="47">
        <v>109126</v>
      </c>
      <c r="W60" s="47">
        <v>109437</v>
      </c>
      <c r="X60" s="47">
        <v>109532</v>
      </c>
      <c r="Y60" s="47">
        <v>109837</v>
      </c>
      <c r="Z60" s="47">
        <v>109521</v>
      </c>
      <c r="AA60" s="47">
        <v>110499</v>
      </c>
      <c r="AB60" s="47">
        <v>110905</v>
      </c>
      <c r="AC60" s="47">
        <v>110836</v>
      </c>
      <c r="AD60" s="47">
        <v>111277</v>
      </c>
      <c r="AE60" s="23"/>
      <c r="AF60" s="23"/>
    </row>
    <row r="61" spans="1:32" ht="15">
      <c r="A61" s="24" t="s">
        <v>166</v>
      </c>
      <c r="B61" s="47">
        <v>9327</v>
      </c>
      <c r="C61" s="47">
        <v>9341</v>
      </c>
      <c r="D61" s="47">
        <v>9278</v>
      </c>
      <c r="E61" s="47">
        <v>9099</v>
      </c>
      <c r="F61" s="47">
        <v>9173</v>
      </c>
      <c r="G61" s="47">
        <v>9287</v>
      </c>
      <c r="H61" s="47">
        <v>9297</v>
      </c>
      <c r="I61" s="47">
        <v>9212</v>
      </c>
      <c r="J61" s="47">
        <v>9181</v>
      </c>
      <c r="K61" s="47">
        <v>9292</v>
      </c>
      <c r="L61" s="47">
        <v>9437</v>
      </c>
      <c r="M61" s="47">
        <v>9478</v>
      </c>
      <c r="N61" s="47">
        <v>9661</v>
      </c>
      <c r="O61" s="47">
        <v>9567</v>
      </c>
      <c r="P61" s="47">
        <v>9702</v>
      </c>
      <c r="Q61" s="47">
        <v>9785</v>
      </c>
      <c r="R61" s="47">
        <v>9785</v>
      </c>
      <c r="S61" s="47">
        <v>9781</v>
      </c>
      <c r="T61" s="47">
        <v>9769</v>
      </c>
      <c r="U61" s="47">
        <v>9670</v>
      </c>
      <c r="V61" s="47">
        <v>9667</v>
      </c>
      <c r="W61" s="47">
        <v>9733</v>
      </c>
      <c r="X61" s="47">
        <v>9814</v>
      </c>
      <c r="Y61" s="47">
        <v>9808</v>
      </c>
      <c r="Z61" s="47">
        <v>9969</v>
      </c>
      <c r="AA61" s="47">
        <v>10022</v>
      </c>
      <c r="AB61" s="47">
        <v>10069</v>
      </c>
      <c r="AC61" s="47">
        <v>10134</v>
      </c>
      <c r="AD61" s="47">
        <v>10156</v>
      </c>
      <c r="AE61" s="23"/>
      <c r="AF61" s="23"/>
    </row>
    <row r="62" spans="1:32" ht="15">
      <c r="A62" s="24" t="s">
        <v>57</v>
      </c>
      <c r="B62" s="47">
        <v>511420</v>
      </c>
      <c r="C62" s="47">
        <v>512321</v>
      </c>
      <c r="D62" s="47">
        <v>512106</v>
      </c>
      <c r="E62" s="47">
        <v>511966</v>
      </c>
      <c r="F62" s="47">
        <v>516792</v>
      </c>
      <c r="G62" s="47">
        <v>515143</v>
      </c>
      <c r="H62" s="47">
        <v>517688</v>
      </c>
      <c r="I62" s="47">
        <v>513264</v>
      </c>
      <c r="J62" s="47">
        <v>512863</v>
      </c>
      <c r="K62" s="47">
        <v>515835</v>
      </c>
      <c r="L62" s="47">
        <v>516275</v>
      </c>
      <c r="M62" s="47">
        <v>519307</v>
      </c>
      <c r="N62" s="47">
        <v>519808</v>
      </c>
      <c r="O62" s="47">
        <v>525087</v>
      </c>
      <c r="P62" s="47">
        <v>526941</v>
      </c>
      <c r="Q62" s="47">
        <v>526329</v>
      </c>
      <c r="R62" s="47">
        <v>527959</v>
      </c>
      <c r="S62" s="47">
        <v>529656</v>
      </c>
      <c r="T62" s="47">
        <v>534789</v>
      </c>
      <c r="U62" s="47">
        <v>531832</v>
      </c>
      <c r="V62" s="47">
        <v>536495</v>
      </c>
      <c r="W62" s="47">
        <v>537894</v>
      </c>
      <c r="X62" s="47">
        <v>537648</v>
      </c>
      <c r="Y62" s="47">
        <v>539673</v>
      </c>
      <c r="Z62" s="47">
        <v>539449</v>
      </c>
      <c r="AA62" s="47">
        <v>543093</v>
      </c>
      <c r="AB62" s="47">
        <v>544763</v>
      </c>
      <c r="AC62" s="47">
        <v>544059</v>
      </c>
      <c r="AD62" s="47">
        <v>546113</v>
      </c>
      <c r="AE62" s="23"/>
      <c r="AF62" s="23"/>
    </row>
    <row r="63" spans="1:32" ht="15">
      <c r="A63" s="24" t="s">
        <v>167</v>
      </c>
      <c r="B63" s="47">
        <v>11700</v>
      </c>
      <c r="C63" s="47">
        <v>11627</v>
      </c>
      <c r="D63" s="47">
        <v>11681</v>
      </c>
      <c r="E63" s="47">
        <v>11744</v>
      </c>
      <c r="F63" s="47">
        <v>11844</v>
      </c>
      <c r="G63" s="47">
        <v>11783</v>
      </c>
      <c r="H63" s="47">
        <v>11883</v>
      </c>
      <c r="I63" s="47">
        <v>11653</v>
      </c>
      <c r="J63" s="47">
        <v>11636</v>
      </c>
      <c r="K63" s="47">
        <v>11700</v>
      </c>
      <c r="L63" s="47">
        <v>11683</v>
      </c>
      <c r="M63" s="47">
        <v>11699</v>
      </c>
      <c r="N63" s="47">
        <v>11862</v>
      </c>
      <c r="O63" s="47">
        <v>11850</v>
      </c>
      <c r="P63" s="47">
        <v>11938</v>
      </c>
      <c r="Q63" s="47">
        <v>11905</v>
      </c>
      <c r="R63" s="47">
        <v>11850</v>
      </c>
      <c r="S63" s="47">
        <v>11869</v>
      </c>
      <c r="T63" s="47">
        <v>11963</v>
      </c>
      <c r="U63" s="47">
        <v>11783</v>
      </c>
      <c r="V63" s="47">
        <v>11876</v>
      </c>
      <c r="W63" s="47">
        <v>11910</v>
      </c>
      <c r="X63" s="47">
        <v>11896</v>
      </c>
      <c r="Y63" s="47">
        <v>11864</v>
      </c>
      <c r="Z63" s="47">
        <v>11801</v>
      </c>
      <c r="AA63" s="47">
        <v>11687</v>
      </c>
      <c r="AB63" s="47">
        <v>11713</v>
      </c>
      <c r="AC63" s="47">
        <v>11793</v>
      </c>
      <c r="AD63" s="47">
        <v>11798</v>
      </c>
      <c r="AE63" s="23"/>
      <c r="AF63" s="23"/>
    </row>
    <row r="64" spans="1:32" ht="15">
      <c r="A64" s="24" t="s">
        <v>168</v>
      </c>
      <c r="B64" s="47">
        <v>1243</v>
      </c>
      <c r="C64" s="47">
        <v>1225</v>
      </c>
      <c r="D64" s="47">
        <v>1230</v>
      </c>
      <c r="E64" s="47">
        <v>1218</v>
      </c>
      <c r="F64" s="47">
        <v>1241</v>
      </c>
      <c r="G64" s="47">
        <v>1222</v>
      </c>
      <c r="H64" s="47">
        <v>1208</v>
      </c>
      <c r="I64" s="47">
        <v>1230</v>
      </c>
      <c r="J64" s="47">
        <v>1225</v>
      </c>
      <c r="K64" s="47">
        <v>1235</v>
      </c>
      <c r="L64" s="47">
        <v>1264</v>
      </c>
      <c r="M64" s="47">
        <v>1258</v>
      </c>
      <c r="N64" s="47">
        <v>1265</v>
      </c>
      <c r="O64" s="47">
        <v>1252</v>
      </c>
      <c r="P64" s="47">
        <v>1285</v>
      </c>
      <c r="Q64" s="47">
        <v>1273</v>
      </c>
      <c r="R64" s="47">
        <v>1279</v>
      </c>
      <c r="S64" s="47">
        <v>1277</v>
      </c>
      <c r="T64" s="47">
        <v>1256</v>
      </c>
      <c r="U64" s="47">
        <v>1272</v>
      </c>
      <c r="V64" s="47">
        <v>1266</v>
      </c>
      <c r="W64" s="47">
        <v>1277</v>
      </c>
      <c r="X64" s="47">
        <v>1297</v>
      </c>
      <c r="Y64" s="47">
        <v>1300</v>
      </c>
      <c r="Z64" s="47">
        <v>1298</v>
      </c>
      <c r="AA64" s="47">
        <v>1272</v>
      </c>
      <c r="AB64" s="47">
        <v>1278</v>
      </c>
      <c r="AC64" s="47">
        <v>1288</v>
      </c>
      <c r="AD64" s="47">
        <v>1289</v>
      </c>
      <c r="AE64" s="23"/>
      <c r="AF64" s="23"/>
    </row>
    <row r="65" spans="1:32" ht="15">
      <c r="A65" s="24" t="s">
        <v>58</v>
      </c>
      <c r="B65" s="47">
        <v>36890</v>
      </c>
      <c r="C65" s="47">
        <v>36962</v>
      </c>
      <c r="D65" s="47">
        <v>37343</v>
      </c>
      <c r="E65" s="47">
        <v>37682</v>
      </c>
      <c r="F65" s="47">
        <v>38137</v>
      </c>
      <c r="G65" s="47">
        <v>38081</v>
      </c>
      <c r="H65" s="47">
        <v>38254</v>
      </c>
      <c r="I65" s="47">
        <v>37770</v>
      </c>
      <c r="J65" s="47">
        <v>37659</v>
      </c>
      <c r="K65" s="47">
        <v>37766</v>
      </c>
      <c r="L65" s="47">
        <v>37794</v>
      </c>
      <c r="M65" s="47">
        <v>37853</v>
      </c>
      <c r="N65" s="47">
        <v>37919</v>
      </c>
      <c r="O65" s="47">
        <v>38259</v>
      </c>
      <c r="P65" s="47">
        <v>38423</v>
      </c>
      <c r="Q65" s="47">
        <v>39003</v>
      </c>
      <c r="R65" s="47">
        <v>39323</v>
      </c>
      <c r="S65" s="47">
        <v>39604</v>
      </c>
      <c r="T65" s="47">
        <v>39953</v>
      </c>
      <c r="U65" s="47">
        <v>39519</v>
      </c>
      <c r="V65" s="47">
        <v>39494</v>
      </c>
      <c r="W65" s="47">
        <v>39443</v>
      </c>
      <c r="X65" s="47">
        <v>39014</v>
      </c>
      <c r="Y65" s="47">
        <v>38911</v>
      </c>
      <c r="Z65" s="47">
        <v>38574</v>
      </c>
      <c r="AA65" s="47">
        <v>38644</v>
      </c>
      <c r="AB65" s="47">
        <v>38955</v>
      </c>
      <c r="AC65" s="47">
        <v>39185</v>
      </c>
      <c r="AD65" s="47">
        <v>39684</v>
      </c>
      <c r="AE65" s="23"/>
      <c r="AF65" s="23"/>
    </row>
    <row r="66" spans="1:32" ht="15">
      <c r="A66" s="24" t="s">
        <v>169</v>
      </c>
      <c r="B66" s="47">
        <v>26013</v>
      </c>
      <c r="C66" s="47">
        <v>26048</v>
      </c>
      <c r="D66" s="47">
        <v>26083</v>
      </c>
      <c r="E66" s="47">
        <v>25958</v>
      </c>
      <c r="F66" s="47">
        <v>26377</v>
      </c>
      <c r="G66" s="47">
        <v>26298</v>
      </c>
      <c r="H66" s="47">
        <v>26214</v>
      </c>
      <c r="I66" s="47">
        <v>26055</v>
      </c>
      <c r="J66" s="47">
        <v>26126</v>
      </c>
      <c r="K66" s="47">
        <v>26137</v>
      </c>
      <c r="L66" s="47">
        <v>26133</v>
      </c>
      <c r="M66" s="47">
        <v>26298</v>
      </c>
      <c r="N66" s="47">
        <v>24954</v>
      </c>
      <c r="O66" s="47">
        <v>25244</v>
      </c>
      <c r="P66" s="47">
        <v>25353</v>
      </c>
      <c r="Q66" s="47">
        <v>24775</v>
      </c>
      <c r="R66" s="47">
        <v>24948</v>
      </c>
      <c r="S66" s="47">
        <v>25081</v>
      </c>
      <c r="T66" s="47">
        <v>25315</v>
      </c>
      <c r="U66" s="47">
        <v>25089</v>
      </c>
      <c r="V66" s="47">
        <v>25239</v>
      </c>
      <c r="W66" s="47">
        <v>25073</v>
      </c>
      <c r="X66" s="47">
        <v>25116</v>
      </c>
      <c r="Y66" s="47">
        <v>25072</v>
      </c>
      <c r="Z66" s="47">
        <v>25173</v>
      </c>
      <c r="AA66" s="47">
        <v>25332</v>
      </c>
      <c r="AB66" s="47">
        <v>25428</v>
      </c>
      <c r="AC66" s="47">
        <v>25232</v>
      </c>
      <c r="AD66" s="47">
        <v>25445</v>
      </c>
      <c r="AE66" s="23"/>
      <c r="AF66" s="23"/>
    </row>
    <row r="67" spans="1:32" ht="15">
      <c r="A67" s="24" t="s">
        <v>170</v>
      </c>
      <c r="B67" s="47">
        <v>10443</v>
      </c>
      <c r="C67" s="47">
        <v>10319</v>
      </c>
      <c r="D67" s="47">
        <v>10494</v>
      </c>
      <c r="E67" s="47">
        <v>10340</v>
      </c>
      <c r="F67" s="47">
        <v>10492</v>
      </c>
      <c r="G67" s="47">
        <v>10468</v>
      </c>
      <c r="H67" s="47">
        <v>10268</v>
      </c>
      <c r="I67" s="47">
        <v>10265</v>
      </c>
      <c r="J67" s="47">
        <v>10340</v>
      </c>
      <c r="K67" s="47">
        <v>10399</v>
      </c>
      <c r="L67" s="47">
        <v>10568</v>
      </c>
      <c r="M67" s="47">
        <v>10636</v>
      </c>
      <c r="N67" s="47">
        <v>10512</v>
      </c>
      <c r="O67" s="47">
        <v>10384</v>
      </c>
      <c r="P67" s="47">
        <v>10734</v>
      </c>
      <c r="Q67" s="47">
        <v>10148</v>
      </c>
      <c r="R67" s="47">
        <v>10287</v>
      </c>
      <c r="S67" s="47">
        <v>10298</v>
      </c>
      <c r="T67" s="47">
        <v>10070</v>
      </c>
      <c r="U67" s="47">
        <v>10062</v>
      </c>
      <c r="V67" s="47">
        <v>10115</v>
      </c>
      <c r="W67" s="47">
        <v>10216</v>
      </c>
      <c r="X67" s="47">
        <v>10394</v>
      </c>
      <c r="Y67" s="47">
        <v>10387</v>
      </c>
      <c r="Z67" s="47">
        <v>10359</v>
      </c>
      <c r="AA67" s="47">
        <v>10202</v>
      </c>
      <c r="AB67" s="47">
        <v>10311</v>
      </c>
      <c r="AC67" s="47">
        <v>10195</v>
      </c>
      <c r="AD67" s="47">
        <v>10280</v>
      </c>
      <c r="AE67" s="23"/>
      <c r="AF67" s="23"/>
    </row>
    <row r="68" spans="1:32" ht="15">
      <c r="A68" s="24" t="s">
        <v>171</v>
      </c>
      <c r="B68" s="47">
        <v>6736</v>
      </c>
      <c r="C68" s="47">
        <v>6724</v>
      </c>
      <c r="D68" s="47">
        <v>6732</v>
      </c>
      <c r="E68" s="47">
        <v>6808</v>
      </c>
      <c r="F68" s="47">
        <v>6936</v>
      </c>
      <c r="G68" s="47">
        <v>6967</v>
      </c>
      <c r="H68" s="47">
        <v>6920</v>
      </c>
      <c r="I68" s="47">
        <v>6901</v>
      </c>
      <c r="J68" s="47">
        <v>6879</v>
      </c>
      <c r="K68" s="47">
        <v>6762</v>
      </c>
      <c r="L68" s="47">
        <v>6781</v>
      </c>
      <c r="M68" s="47">
        <v>6766</v>
      </c>
      <c r="N68" s="47">
        <v>6830</v>
      </c>
      <c r="O68" s="47">
        <v>6851</v>
      </c>
      <c r="P68" s="47">
        <v>6969</v>
      </c>
      <c r="Q68" s="47">
        <v>6863</v>
      </c>
      <c r="R68" s="47">
        <v>7037</v>
      </c>
      <c r="S68" s="47">
        <v>6961</v>
      </c>
      <c r="T68" s="47">
        <v>6979</v>
      </c>
      <c r="U68" s="47">
        <v>6908</v>
      </c>
      <c r="V68" s="47">
        <v>6923</v>
      </c>
      <c r="W68" s="47">
        <v>6878</v>
      </c>
      <c r="X68" s="47">
        <v>6882</v>
      </c>
      <c r="Y68" s="47">
        <v>6844</v>
      </c>
      <c r="Z68" s="47">
        <v>6880</v>
      </c>
      <c r="AA68" s="47">
        <v>6909</v>
      </c>
      <c r="AB68" s="47">
        <v>6941</v>
      </c>
      <c r="AC68" s="47">
        <v>6952</v>
      </c>
      <c r="AD68" s="47">
        <v>7046</v>
      </c>
      <c r="AE68" s="23"/>
      <c r="AF68" s="23"/>
    </row>
    <row r="69" spans="1:32" ht="15">
      <c r="A69" s="24" t="s">
        <v>172</v>
      </c>
      <c r="B69" s="47">
        <v>448283</v>
      </c>
      <c r="C69" s="47">
        <v>449319</v>
      </c>
      <c r="D69" s="47">
        <v>449603</v>
      </c>
      <c r="E69" s="47">
        <v>450415</v>
      </c>
      <c r="F69" s="47">
        <v>454517</v>
      </c>
      <c r="G69" s="47">
        <v>453167</v>
      </c>
      <c r="H69" s="47">
        <v>455877</v>
      </c>
      <c r="I69" s="47">
        <v>451072</v>
      </c>
      <c r="J69" s="47">
        <v>450879</v>
      </c>
      <c r="K69" s="47">
        <v>453886</v>
      </c>
      <c r="L69" s="47">
        <v>454074</v>
      </c>
      <c r="M69" s="47">
        <v>456531</v>
      </c>
      <c r="N69" s="47">
        <v>457195</v>
      </c>
      <c r="O69" s="47">
        <v>461965</v>
      </c>
      <c r="P69" s="47">
        <v>463662</v>
      </c>
      <c r="Q69" s="47">
        <v>463949</v>
      </c>
      <c r="R69" s="47">
        <v>465022</v>
      </c>
      <c r="S69" s="47">
        <v>467060</v>
      </c>
      <c r="T69" s="47">
        <v>471547</v>
      </c>
      <c r="U69" s="47">
        <v>468159</v>
      </c>
      <c r="V69" s="47">
        <v>472391</v>
      </c>
      <c r="W69" s="47">
        <v>473336</v>
      </c>
      <c r="X69" s="47">
        <v>473215</v>
      </c>
      <c r="Y69" s="47">
        <v>474978</v>
      </c>
      <c r="Z69" s="47">
        <v>474057</v>
      </c>
      <c r="AA69" s="47">
        <v>478225</v>
      </c>
      <c r="AB69" s="47">
        <v>479709</v>
      </c>
      <c r="AC69" s="47">
        <v>479585</v>
      </c>
      <c r="AD69" s="47">
        <v>481193</v>
      </c>
      <c r="AE69" s="23"/>
      <c r="AF69" s="23"/>
    </row>
    <row r="70" spans="1:32" ht="15">
      <c r="A70" s="24" t="s">
        <v>173</v>
      </c>
      <c r="B70" s="47">
        <v>18871</v>
      </c>
      <c r="C70" s="47">
        <v>18653</v>
      </c>
      <c r="D70" s="47">
        <v>18780</v>
      </c>
      <c r="E70" s="47">
        <v>18730</v>
      </c>
      <c r="F70" s="47">
        <v>18975</v>
      </c>
      <c r="G70" s="47">
        <v>18790</v>
      </c>
      <c r="H70" s="47">
        <v>18790</v>
      </c>
      <c r="I70" s="47">
        <v>18567</v>
      </c>
      <c r="J70" s="47">
        <v>18813</v>
      </c>
      <c r="K70" s="47">
        <v>18787</v>
      </c>
      <c r="L70" s="47">
        <v>18887</v>
      </c>
      <c r="M70" s="47">
        <v>19104</v>
      </c>
      <c r="N70" s="47">
        <v>19084</v>
      </c>
      <c r="O70" s="47">
        <v>19158</v>
      </c>
      <c r="P70" s="47">
        <v>19352</v>
      </c>
      <c r="Q70" s="47">
        <v>19216</v>
      </c>
      <c r="R70" s="47">
        <v>19310</v>
      </c>
      <c r="S70" s="47">
        <v>19349</v>
      </c>
      <c r="T70" s="47">
        <v>19373</v>
      </c>
      <c r="U70" s="47">
        <v>19337</v>
      </c>
      <c r="V70" s="47">
        <v>19449</v>
      </c>
      <c r="W70" s="47">
        <v>19592</v>
      </c>
      <c r="X70" s="47">
        <v>19623</v>
      </c>
      <c r="Y70" s="47">
        <v>19576</v>
      </c>
      <c r="Z70" s="47">
        <v>19490</v>
      </c>
      <c r="AA70" s="47">
        <v>19040</v>
      </c>
      <c r="AB70" s="47">
        <v>19070</v>
      </c>
      <c r="AC70" s="47">
        <v>19272</v>
      </c>
      <c r="AD70" s="47">
        <v>19282</v>
      </c>
      <c r="AE70" s="23"/>
    </row>
    <row r="71" spans="1:32" ht="15">
      <c r="A71" s="24" t="s">
        <v>174</v>
      </c>
      <c r="B71" s="47">
        <v>91354</v>
      </c>
      <c r="C71" s="47">
        <v>91254</v>
      </c>
      <c r="D71" s="47">
        <v>91525</v>
      </c>
      <c r="E71" s="47">
        <v>91625</v>
      </c>
      <c r="F71" s="47">
        <v>93193</v>
      </c>
      <c r="G71" s="47">
        <v>93075</v>
      </c>
      <c r="H71" s="47">
        <v>93295</v>
      </c>
      <c r="I71" s="47">
        <v>92737</v>
      </c>
      <c r="J71" s="47">
        <v>92976</v>
      </c>
      <c r="K71" s="47">
        <v>93468</v>
      </c>
      <c r="L71" s="47">
        <v>94136</v>
      </c>
      <c r="M71" s="47">
        <v>94533</v>
      </c>
      <c r="N71" s="47">
        <v>94211</v>
      </c>
      <c r="O71" s="47">
        <v>94917</v>
      </c>
      <c r="P71" s="47">
        <v>95436</v>
      </c>
      <c r="Q71" s="47">
        <v>94755</v>
      </c>
      <c r="R71" s="47">
        <v>95444</v>
      </c>
      <c r="S71" s="47">
        <v>95539</v>
      </c>
      <c r="T71" s="47">
        <v>96511</v>
      </c>
      <c r="U71" s="47">
        <v>96423</v>
      </c>
      <c r="V71" s="47">
        <v>97084</v>
      </c>
      <c r="W71" s="47">
        <v>97686</v>
      </c>
      <c r="X71" s="47">
        <v>97618</v>
      </c>
      <c r="Y71" s="47">
        <v>97646</v>
      </c>
      <c r="Z71" s="47">
        <v>97918</v>
      </c>
      <c r="AA71" s="47">
        <v>97924</v>
      </c>
      <c r="AB71" s="47">
        <v>98316</v>
      </c>
      <c r="AC71" s="47">
        <v>98309</v>
      </c>
      <c r="AD71" s="47">
        <v>99220</v>
      </c>
      <c r="AE71" s="23"/>
    </row>
    <row r="72" spans="1:32" ht="15">
      <c r="A72" s="24" t="s">
        <v>175</v>
      </c>
      <c r="B72" s="47">
        <v>2581</v>
      </c>
      <c r="C72" s="47">
        <v>2504</v>
      </c>
      <c r="D72" s="47">
        <v>2529</v>
      </c>
      <c r="E72" s="47">
        <v>2456</v>
      </c>
      <c r="F72" s="47">
        <v>2499</v>
      </c>
      <c r="G72" s="47">
        <v>2477</v>
      </c>
      <c r="H72" s="47">
        <v>2417</v>
      </c>
      <c r="I72" s="47">
        <v>2452</v>
      </c>
      <c r="J72" s="47">
        <v>2407</v>
      </c>
      <c r="K72" s="47">
        <v>2445</v>
      </c>
      <c r="L72" s="47">
        <v>2564</v>
      </c>
      <c r="M72" s="47">
        <v>2514</v>
      </c>
      <c r="N72" s="47">
        <v>2574</v>
      </c>
      <c r="O72" s="47">
        <v>2518</v>
      </c>
      <c r="P72" s="47">
        <v>2515</v>
      </c>
      <c r="Q72" s="47">
        <v>2521</v>
      </c>
      <c r="R72" s="47">
        <v>2537</v>
      </c>
      <c r="S72" s="47">
        <v>2529</v>
      </c>
      <c r="T72" s="47">
        <v>2472</v>
      </c>
      <c r="U72" s="47">
        <v>2498</v>
      </c>
      <c r="V72" s="47">
        <v>2486</v>
      </c>
      <c r="W72" s="47">
        <v>2529</v>
      </c>
      <c r="X72" s="47">
        <v>2579</v>
      </c>
      <c r="Y72" s="47">
        <v>2565</v>
      </c>
      <c r="Z72" s="47">
        <v>2613</v>
      </c>
      <c r="AA72" s="47">
        <v>2564</v>
      </c>
      <c r="AB72" s="47">
        <v>2562</v>
      </c>
      <c r="AC72" s="47">
        <v>2559</v>
      </c>
      <c r="AD72" s="47">
        <v>2577</v>
      </c>
      <c r="AE72" s="23"/>
    </row>
    <row r="73" spans="1:32" ht="15">
      <c r="A73" s="24" t="s">
        <v>176</v>
      </c>
      <c r="B73" s="47">
        <v>11813</v>
      </c>
      <c r="C73" s="47">
        <v>11830</v>
      </c>
      <c r="D73" s="47">
        <v>11815</v>
      </c>
      <c r="E73" s="47">
        <v>11833</v>
      </c>
      <c r="F73" s="47">
        <v>11949</v>
      </c>
      <c r="G73" s="47">
        <v>11906</v>
      </c>
      <c r="H73" s="47">
        <v>11971</v>
      </c>
      <c r="I73" s="47">
        <v>11800</v>
      </c>
      <c r="J73" s="47">
        <v>11789</v>
      </c>
      <c r="K73" s="47">
        <v>11875</v>
      </c>
      <c r="L73" s="47">
        <v>11880</v>
      </c>
      <c r="M73" s="47">
        <v>11928</v>
      </c>
      <c r="N73" s="47">
        <v>12004</v>
      </c>
      <c r="O73" s="47">
        <v>12107</v>
      </c>
      <c r="P73" s="47">
        <v>12140</v>
      </c>
      <c r="Q73" s="47">
        <v>12137</v>
      </c>
      <c r="R73" s="47">
        <v>12163</v>
      </c>
      <c r="S73" s="47">
        <v>12209</v>
      </c>
      <c r="T73" s="47">
        <v>12487</v>
      </c>
      <c r="U73" s="47">
        <v>12228</v>
      </c>
      <c r="V73" s="47">
        <v>12324</v>
      </c>
      <c r="W73" s="47">
        <v>12332</v>
      </c>
      <c r="X73" s="47">
        <v>12337</v>
      </c>
      <c r="Y73" s="47">
        <v>12383</v>
      </c>
      <c r="Z73" s="47">
        <v>12381</v>
      </c>
      <c r="AA73" s="47">
        <v>12473</v>
      </c>
      <c r="AB73" s="47">
        <v>12503</v>
      </c>
      <c r="AC73" s="47">
        <v>12491</v>
      </c>
      <c r="AD73" s="47">
        <v>12532</v>
      </c>
      <c r="AE73" s="23"/>
    </row>
    <row r="74" spans="1:32" ht="15">
      <c r="A74" s="24" t="s">
        <v>177</v>
      </c>
      <c r="B74" s="47">
        <v>15979</v>
      </c>
      <c r="C74" s="47">
        <v>15800</v>
      </c>
      <c r="D74" s="47">
        <v>15800</v>
      </c>
      <c r="E74" s="47">
        <v>15724</v>
      </c>
      <c r="F74" s="47">
        <v>15867</v>
      </c>
      <c r="G74" s="47">
        <v>15795</v>
      </c>
      <c r="H74" s="47">
        <v>15725</v>
      </c>
      <c r="I74" s="47">
        <v>15562</v>
      </c>
      <c r="J74" s="47">
        <v>15482</v>
      </c>
      <c r="K74" s="47">
        <v>15466</v>
      </c>
      <c r="L74" s="47">
        <v>15530</v>
      </c>
      <c r="M74" s="47">
        <v>15622</v>
      </c>
      <c r="N74" s="47">
        <v>15837</v>
      </c>
      <c r="O74" s="47">
        <v>15725</v>
      </c>
      <c r="P74" s="47">
        <v>15820</v>
      </c>
      <c r="Q74" s="47">
        <v>15603</v>
      </c>
      <c r="R74" s="47">
        <v>15666</v>
      </c>
      <c r="S74" s="47">
        <v>15702</v>
      </c>
      <c r="T74" s="47">
        <v>15836</v>
      </c>
      <c r="U74" s="47">
        <v>15717</v>
      </c>
      <c r="V74" s="47">
        <v>15798</v>
      </c>
      <c r="W74" s="47">
        <v>15737</v>
      </c>
      <c r="X74" s="47">
        <v>15802</v>
      </c>
      <c r="Y74" s="47">
        <v>15856</v>
      </c>
      <c r="Z74" s="47">
        <v>15811</v>
      </c>
      <c r="AA74" s="47">
        <v>15855</v>
      </c>
      <c r="AB74" s="47">
        <v>15807</v>
      </c>
      <c r="AC74" s="47">
        <v>15757</v>
      </c>
      <c r="AD74" s="47">
        <v>15855</v>
      </c>
      <c r="AE74" s="23"/>
    </row>
    <row r="75" spans="1:32" ht="15">
      <c r="A75" s="24" t="s">
        <v>178</v>
      </c>
      <c r="B75" s="47">
        <v>10373</v>
      </c>
      <c r="C75" s="47">
        <v>10315</v>
      </c>
      <c r="D75" s="47">
        <v>10401</v>
      </c>
      <c r="E75" s="47">
        <v>10251</v>
      </c>
      <c r="F75" s="47">
        <v>10419</v>
      </c>
      <c r="G75" s="47">
        <v>10423</v>
      </c>
      <c r="H75" s="47">
        <v>10481</v>
      </c>
      <c r="I75" s="47">
        <v>10352</v>
      </c>
      <c r="J75" s="47">
        <v>10407</v>
      </c>
      <c r="K75" s="47">
        <v>10405</v>
      </c>
      <c r="L75" s="47">
        <v>10489</v>
      </c>
      <c r="M75" s="47">
        <v>10474</v>
      </c>
      <c r="N75" s="47">
        <v>10750</v>
      </c>
      <c r="O75" s="47">
        <v>10709</v>
      </c>
      <c r="P75" s="47">
        <v>10918</v>
      </c>
      <c r="Q75" s="47">
        <v>10837</v>
      </c>
      <c r="R75" s="47">
        <v>11023</v>
      </c>
      <c r="S75" s="47">
        <v>11037</v>
      </c>
      <c r="T75" s="47">
        <v>11010</v>
      </c>
      <c r="U75" s="47">
        <v>10834</v>
      </c>
      <c r="V75" s="47">
        <v>10904</v>
      </c>
      <c r="W75" s="47">
        <v>10931</v>
      </c>
      <c r="X75" s="47">
        <v>11010</v>
      </c>
      <c r="Y75" s="47">
        <v>10995</v>
      </c>
      <c r="Z75" s="47">
        <v>11054</v>
      </c>
      <c r="AA75" s="47">
        <v>11103</v>
      </c>
      <c r="AB75" s="47">
        <v>11170</v>
      </c>
      <c r="AC75" s="47">
        <v>11179</v>
      </c>
      <c r="AD75" s="47">
        <v>11271</v>
      </c>
      <c r="AE75" s="23"/>
    </row>
    <row r="76" spans="1:32" ht="15">
      <c r="A76" s="24" t="s">
        <v>179</v>
      </c>
      <c r="B76" s="47">
        <v>4911</v>
      </c>
      <c r="C76" s="47">
        <v>4882</v>
      </c>
      <c r="D76" s="47">
        <v>4882</v>
      </c>
      <c r="E76" s="47">
        <v>4865</v>
      </c>
      <c r="F76" s="47">
        <v>4933</v>
      </c>
      <c r="G76" s="47">
        <v>4932</v>
      </c>
      <c r="H76" s="47">
        <v>4940</v>
      </c>
      <c r="I76" s="47">
        <v>4888</v>
      </c>
      <c r="J76" s="47">
        <v>4878</v>
      </c>
      <c r="K76" s="47">
        <v>4912</v>
      </c>
      <c r="L76" s="47">
        <v>4936</v>
      </c>
      <c r="M76" s="47">
        <v>4960</v>
      </c>
      <c r="N76" s="47">
        <v>4995</v>
      </c>
      <c r="O76" s="47">
        <v>4990</v>
      </c>
      <c r="P76" s="47">
        <v>5023</v>
      </c>
      <c r="Q76" s="47">
        <v>5017</v>
      </c>
      <c r="R76" s="47">
        <v>5063</v>
      </c>
      <c r="S76" s="47">
        <v>5081</v>
      </c>
      <c r="T76" s="47">
        <v>5145</v>
      </c>
      <c r="U76" s="47">
        <v>5082</v>
      </c>
      <c r="V76" s="47">
        <v>5114</v>
      </c>
      <c r="W76" s="47">
        <v>5126</v>
      </c>
      <c r="X76" s="47">
        <v>5160</v>
      </c>
      <c r="Y76" s="47">
        <v>5162</v>
      </c>
      <c r="Z76" s="47">
        <v>5200</v>
      </c>
      <c r="AA76" s="47">
        <v>5181</v>
      </c>
      <c r="AB76" s="47">
        <v>5180</v>
      </c>
      <c r="AC76" s="47">
        <v>5182</v>
      </c>
      <c r="AD76" s="47">
        <v>5211</v>
      </c>
      <c r="AE76" s="23"/>
    </row>
    <row r="77" spans="1:32" ht="15">
      <c r="A77" s="24" t="s">
        <v>59</v>
      </c>
      <c r="B77" s="47">
        <v>104173</v>
      </c>
      <c r="C77" s="47">
        <v>104458</v>
      </c>
      <c r="D77" s="47">
        <v>104327</v>
      </c>
      <c r="E77" s="47">
        <v>104209</v>
      </c>
      <c r="F77" s="47">
        <v>105284</v>
      </c>
      <c r="G77" s="47">
        <v>105301</v>
      </c>
      <c r="H77" s="47">
        <v>105589</v>
      </c>
      <c r="I77" s="47">
        <v>104979</v>
      </c>
      <c r="J77" s="47">
        <v>104975</v>
      </c>
      <c r="K77" s="47">
        <v>105305</v>
      </c>
      <c r="L77" s="47">
        <v>105423</v>
      </c>
      <c r="M77" s="47">
        <v>106147</v>
      </c>
      <c r="N77" s="47">
        <v>106029</v>
      </c>
      <c r="O77" s="47">
        <v>107159</v>
      </c>
      <c r="P77" s="47">
        <v>107385</v>
      </c>
      <c r="Q77" s="47">
        <v>107103</v>
      </c>
      <c r="R77" s="47">
        <v>107498</v>
      </c>
      <c r="S77" s="47">
        <v>107963</v>
      </c>
      <c r="T77" s="47">
        <v>108960</v>
      </c>
      <c r="U77" s="47">
        <v>108584</v>
      </c>
      <c r="V77" s="47">
        <v>109556</v>
      </c>
      <c r="W77" s="47">
        <v>109766</v>
      </c>
      <c r="X77" s="47">
        <v>109704</v>
      </c>
      <c r="Y77" s="47">
        <v>110050</v>
      </c>
      <c r="Z77" s="47">
        <v>109975</v>
      </c>
      <c r="AA77" s="47">
        <v>110573</v>
      </c>
      <c r="AB77" s="47">
        <v>110858</v>
      </c>
      <c r="AC77" s="47">
        <v>110596</v>
      </c>
      <c r="AD77" s="47">
        <v>111074</v>
      </c>
      <c r="AE77" s="23"/>
    </row>
    <row r="78" spans="1:32" ht="15">
      <c r="A78" s="24" t="s">
        <v>180</v>
      </c>
      <c r="B78" s="47">
        <v>65386</v>
      </c>
      <c r="C78" s="47">
        <v>65279</v>
      </c>
      <c r="D78" s="47">
        <v>65316</v>
      </c>
      <c r="E78" s="47">
        <v>65713</v>
      </c>
      <c r="F78" s="47">
        <v>66280</v>
      </c>
      <c r="G78" s="47">
        <v>66244</v>
      </c>
      <c r="H78" s="47">
        <v>65772</v>
      </c>
      <c r="I78" s="47">
        <v>65274</v>
      </c>
      <c r="J78" s="47">
        <v>65363</v>
      </c>
      <c r="K78" s="47">
        <v>65531</v>
      </c>
      <c r="L78" s="47">
        <v>65706</v>
      </c>
      <c r="M78" s="47">
        <v>66162</v>
      </c>
      <c r="N78" s="47">
        <v>66069</v>
      </c>
      <c r="O78" s="47">
        <v>66513</v>
      </c>
      <c r="P78" s="47">
        <v>67046</v>
      </c>
      <c r="Q78" s="47">
        <v>66755</v>
      </c>
      <c r="R78" s="47">
        <v>67104</v>
      </c>
      <c r="S78" s="47">
        <v>67411</v>
      </c>
      <c r="T78" s="47">
        <v>67692</v>
      </c>
      <c r="U78" s="47">
        <v>67485</v>
      </c>
      <c r="V78" s="47">
        <v>67984</v>
      </c>
      <c r="W78" s="47">
        <v>68478</v>
      </c>
      <c r="X78" s="47">
        <v>67777</v>
      </c>
      <c r="Y78" s="47">
        <v>67746</v>
      </c>
      <c r="Z78" s="47">
        <v>68064</v>
      </c>
      <c r="AA78" s="47">
        <v>68110</v>
      </c>
      <c r="AB78" s="47">
        <v>68262</v>
      </c>
      <c r="AC78" s="47">
        <v>68251</v>
      </c>
      <c r="AD78" s="47">
        <v>68674</v>
      </c>
      <c r="AE78" s="23"/>
    </row>
    <row r="79" spans="1:32" ht="15">
      <c r="A79" s="24" t="s">
        <v>60</v>
      </c>
      <c r="B79" s="47">
        <v>3178</v>
      </c>
      <c r="C79" s="47">
        <v>3080</v>
      </c>
      <c r="D79" s="47">
        <v>3114</v>
      </c>
      <c r="E79" s="47">
        <v>3010</v>
      </c>
      <c r="F79" s="47">
        <v>3115</v>
      </c>
      <c r="G79" s="47">
        <v>3135</v>
      </c>
      <c r="H79" s="47">
        <v>3075</v>
      </c>
      <c r="I79" s="47">
        <v>3099</v>
      </c>
      <c r="J79" s="47">
        <v>3123</v>
      </c>
      <c r="K79" s="47">
        <v>3146</v>
      </c>
      <c r="L79" s="47">
        <v>3253</v>
      </c>
      <c r="M79" s="47">
        <v>3274</v>
      </c>
      <c r="N79" s="47">
        <v>3228</v>
      </c>
      <c r="O79" s="47">
        <v>3110</v>
      </c>
      <c r="P79" s="47">
        <v>3240</v>
      </c>
      <c r="Q79" s="47">
        <v>3184</v>
      </c>
      <c r="R79" s="47">
        <v>3262</v>
      </c>
      <c r="S79" s="47">
        <v>3249</v>
      </c>
      <c r="T79" s="47">
        <v>3173</v>
      </c>
      <c r="U79" s="47">
        <v>3188</v>
      </c>
      <c r="V79" s="47">
        <v>3178</v>
      </c>
      <c r="W79" s="47">
        <v>3226</v>
      </c>
      <c r="X79" s="47">
        <v>3292</v>
      </c>
      <c r="Y79" s="47">
        <v>3286</v>
      </c>
      <c r="Z79" s="47">
        <v>3301</v>
      </c>
      <c r="AA79" s="47">
        <v>3199</v>
      </c>
      <c r="AB79" s="47">
        <v>3230</v>
      </c>
      <c r="AC79" s="47">
        <v>3207</v>
      </c>
      <c r="AD79" s="47">
        <v>3263</v>
      </c>
      <c r="AE79" s="23"/>
    </row>
    <row r="80" spans="1:32" ht="15">
      <c r="A80" s="24" t="s">
        <v>181</v>
      </c>
      <c r="B80" s="47">
        <v>30061</v>
      </c>
      <c r="C80" s="47">
        <v>30137</v>
      </c>
      <c r="D80" s="47">
        <v>30144</v>
      </c>
      <c r="E80" s="47">
        <v>30272</v>
      </c>
      <c r="F80" s="47">
        <v>30472</v>
      </c>
      <c r="G80" s="47">
        <v>30464</v>
      </c>
      <c r="H80" s="47">
        <v>30719</v>
      </c>
      <c r="I80" s="47">
        <v>30424</v>
      </c>
      <c r="J80" s="47">
        <v>30534</v>
      </c>
      <c r="K80" s="47">
        <v>31543</v>
      </c>
      <c r="L80" s="47">
        <v>31964</v>
      </c>
      <c r="M80" s="47">
        <v>32115</v>
      </c>
      <c r="N80" s="47">
        <v>32259</v>
      </c>
      <c r="O80" s="47">
        <v>32472</v>
      </c>
      <c r="P80" s="47">
        <v>32754</v>
      </c>
      <c r="Q80" s="47">
        <v>32632</v>
      </c>
      <c r="R80" s="47">
        <v>32804</v>
      </c>
      <c r="S80" s="47">
        <v>33105</v>
      </c>
      <c r="T80" s="47">
        <v>33435</v>
      </c>
      <c r="U80" s="47">
        <v>33287</v>
      </c>
      <c r="V80" s="47">
        <v>33558</v>
      </c>
      <c r="W80" s="47">
        <v>33897</v>
      </c>
      <c r="X80" s="47">
        <v>34175</v>
      </c>
      <c r="Y80" s="47">
        <v>34072</v>
      </c>
      <c r="Z80" s="47">
        <v>34196</v>
      </c>
      <c r="AA80" s="47">
        <v>34116</v>
      </c>
      <c r="AB80" s="47">
        <v>34169</v>
      </c>
      <c r="AC80" s="47">
        <v>34368</v>
      </c>
      <c r="AD80" s="47">
        <v>34536</v>
      </c>
      <c r="AE80" s="23"/>
    </row>
    <row r="81" spans="1:31" ht="15">
      <c r="A81" s="24" t="s">
        <v>182</v>
      </c>
      <c r="B81" s="47">
        <v>6414</v>
      </c>
      <c r="C81" s="47">
        <v>6402</v>
      </c>
      <c r="D81" s="47">
        <v>6415</v>
      </c>
      <c r="E81" s="47">
        <v>6408</v>
      </c>
      <c r="F81" s="47">
        <v>6472</v>
      </c>
      <c r="G81" s="47">
        <v>6450</v>
      </c>
      <c r="H81" s="47">
        <v>6466</v>
      </c>
      <c r="I81" s="47">
        <v>6391</v>
      </c>
      <c r="J81" s="47">
        <v>6383</v>
      </c>
      <c r="K81" s="47">
        <v>6458</v>
      </c>
      <c r="L81" s="47">
        <v>6495</v>
      </c>
      <c r="M81" s="47">
        <v>6523</v>
      </c>
      <c r="N81" s="47">
        <v>6528</v>
      </c>
      <c r="O81" s="47">
        <v>6557</v>
      </c>
      <c r="P81" s="47">
        <v>6608</v>
      </c>
      <c r="Q81" s="47">
        <v>6583</v>
      </c>
      <c r="R81" s="47">
        <v>6626</v>
      </c>
      <c r="S81" s="47">
        <v>6651</v>
      </c>
      <c r="T81" s="47">
        <v>6686</v>
      </c>
      <c r="U81" s="47">
        <v>6636</v>
      </c>
      <c r="V81" s="47">
        <v>6683</v>
      </c>
      <c r="W81" s="47">
        <v>6729</v>
      </c>
      <c r="X81" s="47">
        <v>6777</v>
      </c>
      <c r="Y81" s="47">
        <v>6780</v>
      </c>
      <c r="Z81" s="47">
        <v>6771</v>
      </c>
      <c r="AA81" s="47">
        <v>6821</v>
      </c>
      <c r="AB81" s="47">
        <v>6847</v>
      </c>
      <c r="AC81" s="47">
        <v>6829</v>
      </c>
      <c r="AD81" s="47">
        <v>6863</v>
      </c>
      <c r="AE81" s="23"/>
    </row>
    <row r="82" spans="1:31" ht="15">
      <c r="A82" s="24" t="s">
        <v>61</v>
      </c>
      <c r="B82" s="47">
        <v>6380</v>
      </c>
      <c r="C82" s="47">
        <v>6348</v>
      </c>
      <c r="D82" s="47">
        <v>6411</v>
      </c>
      <c r="E82" s="47">
        <v>6299</v>
      </c>
      <c r="F82" s="47">
        <v>6383</v>
      </c>
      <c r="G82" s="47">
        <v>6397</v>
      </c>
      <c r="H82" s="47">
        <v>6280</v>
      </c>
      <c r="I82" s="47">
        <v>6306</v>
      </c>
      <c r="J82" s="47">
        <v>6277</v>
      </c>
      <c r="K82" s="47">
        <v>6285</v>
      </c>
      <c r="L82" s="47">
        <v>6323</v>
      </c>
      <c r="M82" s="47">
        <v>6407</v>
      </c>
      <c r="N82" s="47">
        <v>6358</v>
      </c>
      <c r="O82" s="47">
        <v>6204</v>
      </c>
      <c r="P82" s="47">
        <v>6293</v>
      </c>
      <c r="Q82" s="47">
        <v>6139</v>
      </c>
      <c r="R82" s="47">
        <v>6208</v>
      </c>
      <c r="S82" s="47">
        <v>6223</v>
      </c>
      <c r="T82" s="47">
        <v>6231</v>
      </c>
      <c r="U82" s="47">
        <v>6247</v>
      </c>
      <c r="V82" s="47">
        <v>6205</v>
      </c>
      <c r="W82" s="47">
        <v>6242</v>
      </c>
      <c r="X82" s="47">
        <v>6244</v>
      </c>
      <c r="Y82" s="47">
        <v>6284</v>
      </c>
      <c r="Z82" s="47">
        <v>6343</v>
      </c>
      <c r="AA82" s="47">
        <v>6273</v>
      </c>
      <c r="AB82" s="47">
        <v>6266</v>
      </c>
      <c r="AC82" s="47">
        <v>6260</v>
      </c>
      <c r="AD82" s="47">
        <v>6302</v>
      </c>
      <c r="AE82" s="23"/>
    </row>
    <row r="83" spans="1:31" ht="15">
      <c r="A83" s="24" t="s">
        <v>183</v>
      </c>
      <c r="B83" s="47">
        <v>6479</v>
      </c>
      <c r="C83" s="47">
        <v>6393</v>
      </c>
      <c r="D83" s="47">
        <v>6390</v>
      </c>
      <c r="E83" s="47">
        <v>6309</v>
      </c>
      <c r="F83" s="47">
        <v>6355</v>
      </c>
      <c r="G83" s="47">
        <v>6365</v>
      </c>
      <c r="H83" s="47">
        <v>6343</v>
      </c>
      <c r="I83" s="47">
        <v>6305</v>
      </c>
      <c r="J83" s="47">
        <v>6279</v>
      </c>
      <c r="K83" s="47">
        <v>6333</v>
      </c>
      <c r="L83" s="47">
        <v>6388</v>
      </c>
      <c r="M83" s="47">
        <v>6429</v>
      </c>
      <c r="N83" s="47">
        <v>6626</v>
      </c>
      <c r="O83" s="47">
        <v>6515</v>
      </c>
      <c r="P83" s="47">
        <v>6618</v>
      </c>
      <c r="Q83" s="47">
        <v>6588</v>
      </c>
      <c r="R83" s="47">
        <v>6629</v>
      </c>
      <c r="S83" s="47">
        <v>6639</v>
      </c>
      <c r="T83" s="47">
        <v>6593</v>
      </c>
      <c r="U83" s="47">
        <v>6538</v>
      </c>
      <c r="V83" s="47">
        <v>6534</v>
      </c>
      <c r="W83" s="47">
        <v>6567</v>
      </c>
      <c r="X83" s="47">
        <v>6651</v>
      </c>
      <c r="Y83" s="47">
        <v>6631</v>
      </c>
      <c r="Z83" s="47">
        <v>6765</v>
      </c>
      <c r="AA83" s="47">
        <v>6588</v>
      </c>
      <c r="AB83" s="47">
        <v>6592</v>
      </c>
      <c r="AC83" s="47">
        <v>6557</v>
      </c>
      <c r="AD83" s="47">
        <v>6620</v>
      </c>
      <c r="AE83" s="23"/>
    </row>
    <row r="84" spans="1:31" ht="15">
      <c r="A84" s="24" t="s">
        <v>184</v>
      </c>
      <c r="B84" s="47">
        <v>3118</v>
      </c>
      <c r="C84" s="47">
        <v>3121</v>
      </c>
      <c r="D84" s="47">
        <v>3119</v>
      </c>
      <c r="E84" s="47">
        <v>3107</v>
      </c>
      <c r="F84" s="47">
        <v>3143</v>
      </c>
      <c r="G84" s="47">
        <v>3121</v>
      </c>
      <c r="H84" s="47">
        <v>3087</v>
      </c>
      <c r="I84" s="47">
        <v>3056</v>
      </c>
      <c r="J84" s="47">
        <v>3075</v>
      </c>
      <c r="K84" s="47">
        <v>3098</v>
      </c>
      <c r="L84" s="47">
        <v>3107</v>
      </c>
      <c r="M84" s="47">
        <v>3090</v>
      </c>
      <c r="N84" s="47">
        <v>3128</v>
      </c>
      <c r="O84" s="47">
        <v>3131</v>
      </c>
      <c r="P84" s="47">
        <v>3157</v>
      </c>
      <c r="Q84" s="47">
        <v>3170</v>
      </c>
      <c r="R84" s="47">
        <v>3199</v>
      </c>
      <c r="S84" s="47">
        <v>3170</v>
      </c>
      <c r="T84" s="47">
        <v>3182</v>
      </c>
      <c r="U84" s="47">
        <v>3143</v>
      </c>
      <c r="V84" s="47">
        <v>3165</v>
      </c>
      <c r="W84" s="47">
        <v>3166</v>
      </c>
      <c r="X84" s="47">
        <v>3164</v>
      </c>
      <c r="Y84" s="47">
        <v>3155</v>
      </c>
      <c r="Z84" s="47">
        <v>3190</v>
      </c>
      <c r="AA84" s="47">
        <v>3183</v>
      </c>
      <c r="AB84" s="47">
        <v>3174</v>
      </c>
      <c r="AC84" s="47">
        <v>3202</v>
      </c>
      <c r="AD84" s="47">
        <v>3206</v>
      </c>
      <c r="AE84" s="23"/>
    </row>
    <row r="85" spans="1:31" ht="15">
      <c r="A85" s="24" t="s">
        <v>185</v>
      </c>
      <c r="B85" s="47">
        <v>3902</v>
      </c>
      <c r="C85" s="47">
        <v>3877</v>
      </c>
      <c r="D85" s="47">
        <v>3900</v>
      </c>
      <c r="E85" s="47">
        <v>3814</v>
      </c>
      <c r="F85" s="47">
        <v>3875</v>
      </c>
      <c r="G85" s="47">
        <v>3868</v>
      </c>
      <c r="H85" s="47">
        <v>3804</v>
      </c>
      <c r="I85" s="47">
        <v>3819</v>
      </c>
      <c r="J85" s="47">
        <v>3844</v>
      </c>
      <c r="K85" s="47">
        <v>3868</v>
      </c>
      <c r="L85" s="47">
        <v>3931</v>
      </c>
      <c r="M85" s="47">
        <v>3941</v>
      </c>
      <c r="N85" s="47">
        <v>3959</v>
      </c>
      <c r="O85" s="47">
        <v>3929</v>
      </c>
      <c r="P85" s="47">
        <v>3973</v>
      </c>
      <c r="Q85" s="47">
        <v>3896</v>
      </c>
      <c r="R85" s="47">
        <v>3953</v>
      </c>
      <c r="S85" s="47">
        <v>3955</v>
      </c>
      <c r="T85" s="47">
        <v>3923</v>
      </c>
      <c r="U85" s="47">
        <v>3916</v>
      </c>
      <c r="V85" s="47">
        <v>3943</v>
      </c>
      <c r="W85" s="47">
        <v>3962</v>
      </c>
      <c r="X85" s="47">
        <v>3984</v>
      </c>
      <c r="Y85" s="47">
        <v>4000</v>
      </c>
      <c r="Z85" s="47">
        <v>3998</v>
      </c>
      <c r="AA85" s="47">
        <v>3937</v>
      </c>
      <c r="AB85" s="47">
        <v>3964</v>
      </c>
      <c r="AC85" s="47">
        <v>3931</v>
      </c>
      <c r="AD85" s="47">
        <v>3953</v>
      </c>
      <c r="AE85" s="23"/>
    </row>
    <row r="86" spans="1:31" ht="15">
      <c r="A86" s="24" t="s">
        <v>186</v>
      </c>
      <c r="B86" s="47">
        <v>13499</v>
      </c>
      <c r="C86" s="47">
        <v>13492</v>
      </c>
      <c r="D86" s="47">
        <v>13496</v>
      </c>
      <c r="E86" s="47">
        <v>13397</v>
      </c>
      <c r="F86" s="47">
        <v>13554</v>
      </c>
      <c r="G86" s="47">
        <v>13537</v>
      </c>
      <c r="H86" s="47">
        <v>13503</v>
      </c>
      <c r="I86" s="47">
        <v>13386</v>
      </c>
      <c r="J86" s="47">
        <v>13402</v>
      </c>
      <c r="K86" s="47">
        <v>13375</v>
      </c>
      <c r="L86" s="47">
        <v>13479</v>
      </c>
      <c r="M86" s="47">
        <v>13549</v>
      </c>
      <c r="N86" s="47">
        <v>13558</v>
      </c>
      <c r="O86" s="47">
        <v>13633</v>
      </c>
      <c r="P86" s="47">
        <v>13749</v>
      </c>
      <c r="Q86" s="47">
        <v>13485</v>
      </c>
      <c r="R86" s="47">
        <v>13599</v>
      </c>
      <c r="S86" s="47">
        <v>13686</v>
      </c>
      <c r="T86" s="47">
        <v>13724</v>
      </c>
      <c r="U86" s="47">
        <v>13682</v>
      </c>
      <c r="V86" s="47">
        <v>13739</v>
      </c>
      <c r="W86" s="47">
        <v>13790</v>
      </c>
      <c r="X86" s="47">
        <v>13833</v>
      </c>
      <c r="Y86" s="47">
        <v>13821</v>
      </c>
      <c r="Z86" s="47">
        <v>13794</v>
      </c>
      <c r="AA86" s="47">
        <v>13754</v>
      </c>
      <c r="AB86" s="47">
        <v>13778</v>
      </c>
      <c r="AC86" s="47">
        <v>13733</v>
      </c>
      <c r="AD86" s="47">
        <v>13836</v>
      </c>
      <c r="AE86" s="23"/>
    </row>
    <row r="87" spans="1:31" ht="15">
      <c r="A87" s="24" t="s">
        <v>62</v>
      </c>
      <c r="B87" s="47">
        <v>7660</v>
      </c>
      <c r="C87" s="47">
        <v>7663</v>
      </c>
      <c r="D87" s="47">
        <v>7640</v>
      </c>
      <c r="E87" s="47">
        <v>7646</v>
      </c>
      <c r="F87" s="47">
        <v>7732</v>
      </c>
      <c r="G87" s="47">
        <v>7707</v>
      </c>
      <c r="H87" s="47">
        <v>7763</v>
      </c>
      <c r="I87" s="47">
        <v>7666</v>
      </c>
      <c r="J87" s="47">
        <v>7621</v>
      </c>
      <c r="K87" s="47">
        <v>7668</v>
      </c>
      <c r="L87" s="47">
        <v>7663</v>
      </c>
      <c r="M87" s="47">
        <v>7723</v>
      </c>
      <c r="N87" s="47">
        <v>7753</v>
      </c>
      <c r="O87" s="47">
        <v>7781</v>
      </c>
      <c r="P87" s="47">
        <v>7795</v>
      </c>
      <c r="Q87" s="47">
        <v>7810</v>
      </c>
      <c r="R87" s="47">
        <v>7814</v>
      </c>
      <c r="S87" s="47">
        <v>7898</v>
      </c>
      <c r="T87" s="47">
        <v>7968</v>
      </c>
      <c r="U87" s="47">
        <v>7887</v>
      </c>
      <c r="V87" s="47">
        <v>7952</v>
      </c>
      <c r="W87" s="47">
        <v>7959</v>
      </c>
      <c r="X87" s="47">
        <v>7955</v>
      </c>
      <c r="Y87" s="47">
        <v>7988</v>
      </c>
      <c r="Z87" s="47">
        <v>7991</v>
      </c>
      <c r="AA87" s="47">
        <v>8042</v>
      </c>
      <c r="AB87" s="47">
        <v>8066</v>
      </c>
      <c r="AC87" s="47">
        <v>8071</v>
      </c>
      <c r="AD87" s="47">
        <v>8078</v>
      </c>
      <c r="AE87" s="23"/>
    </row>
    <row r="88" spans="1:31" ht="15">
      <c r="A88" s="24" t="s">
        <v>63</v>
      </c>
      <c r="B88" s="47">
        <v>3813</v>
      </c>
      <c r="C88" s="47">
        <v>3796</v>
      </c>
      <c r="D88" s="47">
        <v>3807</v>
      </c>
      <c r="E88" s="47">
        <v>3786</v>
      </c>
      <c r="F88" s="47">
        <v>3823</v>
      </c>
      <c r="G88" s="47">
        <v>3754</v>
      </c>
      <c r="H88" s="47">
        <v>3746</v>
      </c>
      <c r="I88" s="47">
        <v>3716</v>
      </c>
      <c r="J88" s="47">
        <v>3720</v>
      </c>
      <c r="K88" s="47">
        <v>3783</v>
      </c>
      <c r="L88" s="47">
        <v>3817</v>
      </c>
      <c r="M88" s="47">
        <v>3810</v>
      </c>
      <c r="N88" s="47">
        <v>3798</v>
      </c>
      <c r="O88" s="47">
        <v>3795</v>
      </c>
      <c r="P88" s="47">
        <v>3807</v>
      </c>
      <c r="Q88" s="47">
        <v>3831</v>
      </c>
      <c r="R88" s="47">
        <v>3845</v>
      </c>
      <c r="S88" s="47">
        <v>3831</v>
      </c>
      <c r="T88" s="47">
        <v>3841</v>
      </c>
      <c r="U88" s="47">
        <v>3796</v>
      </c>
      <c r="V88" s="47">
        <v>3844</v>
      </c>
      <c r="W88" s="47">
        <v>3871</v>
      </c>
      <c r="X88" s="47">
        <v>3906</v>
      </c>
      <c r="Y88" s="47">
        <v>3845</v>
      </c>
      <c r="Z88" s="47">
        <v>3862</v>
      </c>
      <c r="AA88" s="47">
        <v>3857</v>
      </c>
      <c r="AB88" s="47">
        <v>3862</v>
      </c>
      <c r="AC88" s="47">
        <v>3869</v>
      </c>
      <c r="AD88" s="47">
        <v>3888</v>
      </c>
      <c r="AE88" s="23"/>
    </row>
    <row r="89" spans="1:31" ht="15">
      <c r="A89" s="24" t="s">
        <v>64</v>
      </c>
      <c r="B89" s="47">
        <v>18762</v>
      </c>
      <c r="C89" s="47">
        <v>18729</v>
      </c>
      <c r="D89" s="47">
        <v>18690</v>
      </c>
      <c r="E89" s="47">
        <v>18387</v>
      </c>
      <c r="F89" s="47">
        <v>18651</v>
      </c>
      <c r="G89" s="47">
        <v>18610</v>
      </c>
      <c r="H89" s="47">
        <v>18457</v>
      </c>
      <c r="I89" s="47">
        <v>18476</v>
      </c>
      <c r="J89" s="47">
        <v>18567</v>
      </c>
      <c r="K89" s="47">
        <v>18659</v>
      </c>
      <c r="L89" s="47">
        <v>18815</v>
      </c>
      <c r="M89" s="47">
        <v>18826</v>
      </c>
      <c r="N89" s="47">
        <v>18951</v>
      </c>
      <c r="O89" s="47">
        <v>19001</v>
      </c>
      <c r="P89" s="47">
        <v>19093</v>
      </c>
      <c r="Q89" s="47">
        <v>18808</v>
      </c>
      <c r="R89" s="47">
        <v>18978</v>
      </c>
      <c r="S89" s="47">
        <v>18937</v>
      </c>
      <c r="T89" s="47">
        <v>18879</v>
      </c>
      <c r="U89" s="47">
        <v>18819</v>
      </c>
      <c r="V89" s="47">
        <v>18975</v>
      </c>
      <c r="W89" s="47">
        <v>19077</v>
      </c>
      <c r="X89" s="47">
        <v>18977</v>
      </c>
      <c r="Y89" s="47">
        <v>19070</v>
      </c>
      <c r="Z89" s="47">
        <v>19075</v>
      </c>
      <c r="AA89" s="47">
        <v>19000</v>
      </c>
      <c r="AB89" s="47">
        <v>18951</v>
      </c>
      <c r="AC89" s="47">
        <v>18857</v>
      </c>
      <c r="AD89" s="47">
        <v>18964</v>
      </c>
      <c r="AE89" s="23"/>
    </row>
    <row r="90" spans="1:31" ht="15">
      <c r="A90" s="24" t="s">
        <v>65</v>
      </c>
      <c r="B90" s="47">
        <v>14250</v>
      </c>
      <c r="C90" s="47">
        <v>14203</v>
      </c>
      <c r="D90" s="47">
        <v>14151</v>
      </c>
      <c r="E90" s="47">
        <v>14111</v>
      </c>
      <c r="F90" s="47">
        <v>14114</v>
      </c>
      <c r="G90" s="47">
        <v>14044</v>
      </c>
      <c r="H90" s="47">
        <v>13958</v>
      </c>
      <c r="I90" s="47">
        <v>13902</v>
      </c>
      <c r="J90" s="47">
        <v>13998</v>
      </c>
      <c r="K90" s="47">
        <v>14184</v>
      </c>
      <c r="L90" s="47">
        <v>14232</v>
      </c>
      <c r="M90" s="47">
        <v>14362</v>
      </c>
      <c r="N90" s="47">
        <v>14201</v>
      </c>
      <c r="O90" s="47">
        <v>14251</v>
      </c>
      <c r="P90" s="47">
        <v>14239</v>
      </c>
      <c r="Q90" s="47">
        <v>14154</v>
      </c>
      <c r="R90" s="47">
        <v>14227</v>
      </c>
      <c r="S90" s="47">
        <v>14220</v>
      </c>
      <c r="T90" s="47">
        <v>14184</v>
      </c>
      <c r="U90" s="47">
        <v>14164</v>
      </c>
      <c r="V90" s="47">
        <v>14431</v>
      </c>
      <c r="W90" s="47">
        <v>14601</v>
      </c>
      <c r="X90" s="47">
        <v>14646</v>
      </c>
      <c r="Y90" s="47">
        <v>14618</v>
      </c>
      <c r="Z90" s="47">
        <v>14628</v>
      </c>
      <c r="AA90" s="47">
        <v>14613</v>
      </c>
      <c r="AB90" s="47">
        <v>14527</v>
      </c>
      <c r="AC90" s="47">
        <v>14520</v>
      </c>
      <c r="AD90" s="47">
        <v>14577</v>
      </c>
      <c r="AE90" s="23"/>
    </row>
    <row r="91" spans="1:31" ht="15">
      <c r="A91" s="24" t="s">
        <v>66</v>
      </c>
      <c r="B91" s="47">
        <v>25102</v>
      </c>
      <c r="C91" s="47">
        <v>25246</v>
      </c>
      <c r="D91" s="47">
        <v>25136</v>
      </c>
      <c r="E91" s="47">
        <v>25100</v>
      </c>
      <c r="F91" s="47">
        <v>25297</v>
      </c>
      <c r="G91" s="47">
        <v>24854</v>
      </c>
      <c r="H91" s="47">
        <v>24916</v>
      </c>
      <c r="I91" s="47">
        <v>24915</v>
      </c>
      <c r="J91" s="47">
        <v>24942</v>
      </c>
      <c r="K91" s="47">
        <v>24628</v>
      </c>
      <c r="L91" s="47">
        <v>24684</v>
      </c>
      <c r="M91" s="47">
        <v>24766</v>
      </c>
      <c r="N91" s="47">
        <v>24727</v>
      </c>
      <c r="O91" s="47">
        <v>25001</v>
      </c>
      <c r="P91" s="47">
        <v>25130</v>
      </c>
      <c r="Q91" s="47">
        <v>25115</v>
      </c>
      <c r="R91" s="47">
        <v>25015</v>
      </c>
      <c r="S91" s="47">
        <v>24843</v>
      </c>
      <c r="T91" s="47">
        <v>25211</v>
      </c>
      <c r="U91" s="47">
        <v>25581</v>
      </c>
      <c r="V91" s="47">
        <v>25706</v>
      </c>
      <c r="W91" s="47">
        <v>25551</v>
      </c>
      <c r="X91" s="47">
        <v>25545</v>
      </c>
      <c r="Y91" s="47">
        <v>25548</v>
      </c>
      <c r="Z91" s="47">
        <v>25769</v>
      </c>
      <c r="AA91" s="47">
        <v>25741</v>
      </c>
      <c r="AB91" s="47">
        <v>25777</v>
      </c>
      <c r="AC91" s="47">
        <v>25621</v>
      </c>
      <c r="AD91" s="47">
        <v>25648</v>
      </c>
      <c r="AE91" s="23"/>
    </row>
    <row r="92" spans="1:31" ht="15">
      <c r="A92" s="24" t="s">
        <v>187</v>
      </c>
      <c r="B92" s="47">
        <v>3391</v>
      </c>
      <c r="C92" s="47">
        <v>3359</v>
      </c>
      <c r="D92" s="47">
        <v>3379</v>
      </c>
      <c r="E92" s="47">
        <v>3363</v>
      </c>
      <c r="F92" s="47">
        <v>3386</v>
      </c>
      <c r="G92" s="47">
        <v>3384</v>
      </c>
      <c r="H92" s="47">
        <v>3335</v>
      </c>
      <c r="I92" s="47">
        <v>3311</v>
      </c>
      <c r="J92" s="47">
        <v>3311</v>
      </c>
      <c r="K92" s="47">
        <v>3337</v>
      </c>
      <c r="L92" s="47">
        <v>3398</v>
      </c>
      <c r="M92" s="47">
        <v>3413</v>
      </c>
      <c r="N92" s="47">
        <v>3429</v>
      </c>
      <c r="O92" s="47">
        <v>3390</v>
      </c>
      <c r="P92" s="47">
        <v>3462</v>
      </c>
      <c r="Q92" s="47">
        <v>3450</v>
      </c>
      <c r="R92" s="47">
        <v>3458</v>
      </c>
      <c r="S92" s="47">
        <v>3462</v>
      </c>
      <c r="T92" s="47">
        <v>3434</v>
      </c>
      <c r="U92" s="47">
        <v>3408</v>
      </c>
      <c r="V92" s="47">
        <v>3420</v>
      </c>
      <c r="W92" s="47">
        <v>3446</v>
      </c>
      <c r="X92" s="47">
        <v>3512</v>
      </c>
      <c r="Y92" s="47">
        <v>3504</v>
      </c>
      <c r="Z92" s="47">
        <v>3519</v>
      </c>
      <c r="AA92" s="47">
        <v>3479</v>
      </c>
      <c r="AB92" s="47">
        <v>3475</v>
      </c>
      <c r="AC92" s="47">
        <v>3515</v>
      </c>
      <c r="AD92" s="47">
        <v>3493</v>
      </c>
      <c r="AE92" s="23"/>
    </row>
    <row r="93" spans="1:31" ht="15">
      <c r="A93" s="24" t="s">
        <v>67</v>
      </c>
      <c r="B93" s="47">
        <v>7141</v>
      </c>
      <c r="C93" s="47">
        <v>7124</v>
      </c>
      <c r="D93" s="47">
        <v>7116</v>
      </c>
      <c r="E93" s="47">
        <v>7080</v>
      </c>
      <c r="F93" s="47">
        <v>7182</v>
      </c>
      <c r="G93" s="47">
        <v>7096</v>
      </c>
      <c r="H93" s="47">
        <v>7046</v>
      </c>
      <c r="I93" s="47">
        <v>7031</v>
      </c>
      <c r="J93" s="47">
        <v>7037</v>
      </c>
      <c r="K93" s="47">
        <v>6982</v>
      </c>
      <c r="L93" s="47">
        <v>7077</v>
      </c>
      <c r="M93" s="47">
        <v>7089</v>
      </c>
      <c r="N93" s="47">
        <v>7092</v>
      </c>
      <c r="O93" s="47">
        <v>7072</v>
      </c>
      <c r="P93" s="47">
        <v>7179</v>
      </c>
      <c r="Q93" s="47">
        <v>7150</v>
      </c>
      <c r="R93" s="47">
        <v>7186</v>
      </c>
      <c r="S93" s="47">
        <v>7176</v>
      </c>
      <c r="T93" s="47">
        <v>7189</v>
      </c>
      <c r="U93" s="47">
        <v>7274</v>
      </c>
      <c r="V93" s="47">
        <v>7276</v>
      </c>
      <c r="W93" s="47">
        <v>7274</v>
      </c>
      <c r="X93" s="47">
        <v>7366</v>
      </c>
      <c r="Y93" s="47">
        <v>7369</v>
      </c>
      <c r="Z93" s="47">
        <v>7449</v>
      </c>
      <c r="AA93" s="47">
        <v>7386</v>
      </c>
      <c r="AB93" s="47">
        <v>7390</v>
      </c>
      <c r="AC93" s="47">
        <v>7346</v>
      </c>
      <c r="AD93" s="47">
        <v>7378</v>
      </c>
      <c r="AE93" s="23"/>
    </row>
    <row r="94" spans="1:31" ht="15">
      <c r="A94" s="24" t="s">
        <v>188</v>
      </c>
      <c r="B94" s="47">
        <v>50576</v>
      </c>
      <c r="C94" s="47">
        <v>50509</v>
      </c>
      <c r="D94" s="47">
        <v>50591</v>
      </c>
      <c r="E94" s="47">
        <v>50392</v>
      </c>
      <c r="F94" s="47">
        <v>50681</v>
      </c>
      <c r="G94" s="47">
        <v>49895</v>
      </c>
      <c r="H94" s="47">
        <v>49941</v>
      </c>
      <c r="I94" s="47">
        <v>49730</v>
      </c>
      <c r="J94" s="47">
        <v>49969</v>
      </c>
      <c r="K94" s="47">
        <v>50412</v>
      </c>
      <c r="L94" s="47">
        <v>50817</v>
      </c>
      <c r="M94" s="47">
        <v>50686</v>
      </c>
      <c r="N94" s="47">
        <v>50375</v>
      </c>
      <c r="O94" s="47">
        <v>50582</v>
      </c>
      <c r="P94" s="47">
        <v>50559</v>
      </c>
      <c r="Q94" s="47">
        <v>50810</v>
      </c>
      <c r="R94" s="47">
        <v>50990</v>
      </c>
      <c r="S94" s="47">
        <v>50940</v>
      </c>
      <c r="T94" s="47">
        <v>51155</v>
      </c>
      <c r="U94" s="47">
        <v>50890</v>
      </c>
      <c r="V94" s="47">
        <v>51516</v>
      </c>
      <c r="W94" s="47">
        <v>51722</v>
      </c>
      <c r="X94" s="47">
        <v>51801</v>
      </c>
      <c r="Y94" s="47">
        <v>51242</v>
      </c>
      <c r="Z94" s="47">
        <v>51276</v>
      </c>
      <c r="AA94" s="47">
        <v>51446</v>
      </c>
      <c r="AB94" s="47">
        <v>51617</v>
      </c>
      <c r="AC94" s="47">
        <v>51595</v>
      </c>
      <c r="AD94" s="47">
        <v>51715</v>
      </c>
      <c r="AE94" s="23"/>
    </row>
    <row r="95" spans="1:31" ht="15">
      <c r="A95" s="24" t="s">
        <v>189</v>
      </c>
      <c r="B95" s="47">
        <v>15195</v>
      </c>
      <c r="C95" s="47">
        <v>15247</v>
      </c>
      <c r="D95" s="47">
        <v>15333</v>
      </c>
      <c r="E95" s="47">
        <v>15463</v>
      </c>
      <c r="F95" s="47">
        <v>15451</v>
      </c>
      <c r="G95" s="47">
        <v>15184</v>
      </c>
      <c r="H95" s="47">
        <v>15196</v>
      </c>
      <c r="I95" s="47">
        <v>15290</v>
      </c>
      <c r="J95" s="47">
        <v>15380</v>
      </c>
      <c r="K95" s="47">
        <v>15367</v>
      </c>
      <c r="L95" s="47">
        <v>15313</v>
      </c>
      <c r="M95" s="47">
        <v>15380</v>
      </c>
      <c r="N95" s="47">
        <v>15281</v>
      </c>
      <c r="O95" s="47">
        <v>15449</v>
      </c>
      <c r="P95" s="47">
        <v>15580</v>
      </c>
      <c r="Q95" s="47">
        <v>15956</v>
      </c>
      <c r="R95" s="47">
        <v>15887</v>
      </c>
      <c r="S95" s="47">
        <v>15741</v>
      </c>
      <c r="T95" s="47">
        <v>15734</v>
      </c>
      <c r="U95" s="47">
        <v>15955</v>
      </c>
      <c r="V95" s="47">
        <v>16082</v>
      </c>
      <c r="W95" s="47">
        <v>16065</v>
      </c>
      <c r="X95" s="47">
        <v>16042</v>
      </c>
      <c r="Y95" s="47">
        <v>16015</v>
      </c>
      <c r="Z95" s="47">
        <v>15930</v>
      </c>
      <c r="AA95" s="47">
        <v>16392</v>
      </c>
      <c r="AB95" s="47">
        <v>16478</v>
      </c>
      <c r="AC95" s="47">
        <v>16667</v>
      </c>
      <c r="AD95" s="47">
        <v>16654</v>
      </c>
      <c r="AE95" s="23"/>
    </row>
    <row r="96" spans="1:31" ht="15">
      <c r="A96" s="24" t="s">
        <v>68</v>
      </c>
      <c r="B96" s="47">
        <v>4735</v>
      </c>
      <c r="C96" s="47">
        <v>4629</v>
      </c>
      <c r="D96" s="47">
        <v>4657</v>
      </c>
      <c r="E96" s="47">
        <v>4552</v>
      </c>
      <c r="F96" s="47">
        <v>4638</v>
      </c>
      <c r="G96" s="47">
        <v>4653</v>
      </c>
      <c r="H96" s="47">
        <v>4480</v>
      </c>
      <c r="I96" s="47">
        <v>4488</v>
      </c>
      <c r="J96" s="47">
        <v>4453</v>
      </c>
      <c r="K96" s="47">
        <v>4665</v>
      </c>
      <c r="L96" s="47">
        <v>4713</v>
      </c>
      <c r="M96" s="47">
        <v>4722</v>
      </c>
      <c r="N96" s="47">
        <v>4791</v>
      </c>
      <c r="O96" s="47">
        <v>4538</v>
      </c>
      <c r="P96" s="47">
        <v>4707</v>
      </c>
      <c r="Q96" s="47">
        <v>4554</v>
      </c>
      <c r="R96" s="47">
        <v>4663</v>
      </c>
      <c r="S96" s="47">
        <v>4678</v>
      </c>
      <c r="T96" s="47">
        <v>4610</v>
      </c>
      <c r="U96" s="47">
        <v>4618</v>
      </c>
      <c r="V96" s="47">
        <v>4550</v>
      </c>
      <c r="W96" s="47">
        <v>4869</v>
      </c>
      <c r="X96" s="47">
        <v>4805</v>
      </c>
      <c r="Y96" s="47">
        <v>4771</v>
      </c>
      <c r="Z96" s="47">
        <v>4871</v>
      </c>
      <c r="AA96" s="47">
        <v>4698</v>
      </c>
      <c r="AB96" s="47">
        <v>4682</v>
      </c>
      <c r="AC96" s="47">
        <v>4659</v>
      </c>
      <c r="AD96" s="47">
        <v>4716</v>
      </c>
      <c r="AE96" s="23"/>
    </row>
    <row r="97" spans="1:31" ht="15">
      <c r="A97" s="24" t="s">
        <v>190</v>
      </c>
      <c r="B97" s="47">
        <v>12525</v>
      </c>
      <c r="C97" s="47">
        <v>12502</v>
      </c>
      <c r="D97" s="47">
        <v>12522</v>
      </c>
      <c r="E97" s="47">
        <v>12575</v>
      </c>
      <c r="F97" s="47">
        <v>12601</v>
      </c>
      <c r="G97" s="47">
        <v>12580</v>
      </c>
      <c r="H97" s="47">
        <v>12631</v>
      </c>
      <c r="I97" s="47">
        <v>12512</v>
      </c>
      <c r="J97" s="47">
        <v>12663</v>
      </c>
      <c r="K97" s="47">
        <v>12762</v>
      </c>
      <c r="L97" s="47">
        <v>12804</v>
      </c>
      <c r="M97" s="47">
        <v>12785</v>
      </c>
      <c r="N97" s="47">
        <v>12802</v>
      </c>
      <c r="O97" s="47">
        <v>12865</v>
      </c>
      <c r="P97" s="47">
        <v>12963</v>
      </c>
      <c r="Q97" s="47">
        <v>12981</v>
      </c>
      <c r="R97" s="47">
        <v>12934</v>
      </c>
      <c r="S97" s="47">
        <v>13051</v>
      </c>
      <c r="T97" s="47">
        <v>13062</v>
      </c>
      <c r="U97" s="47">
        <v>13019</v>
      </c>
      <c r="V97" s="47">
        <v>13166</v>
      </c>
      <c r="W97" s="47">
        <v>13087</v>
      </c>
      <c r="X97" s="47">
        <v>13253</v>
      </c>
      <c r="Y97" s="47">
        <v>12967</v>
      </c>
      <c r="Z97" s="47">
        <v>13085</v>
      </c>
      <c r="AA97" s="47">
        <v>13225</v>
      </c>
      <c r="AB97" s="47">
        <v>13240</v>
      </c>
      <c r="AC97" s="47">
        <v>13319</v>
      </c>
      <c r="AD97" s="47">
        <v>13338</v>
      </c>
      <c r="AE97" s="23"/>
    </row>
    <row r="98" spans="1:31" ht="15">
      <c r="A98" s="24" t="s">
        <v>69</v>
      </c>
      <c r="B98" s="47">
        <v>3462</v>
      </c>
      <c r="C98" s="47">
        <v>3427</v>
      </c>
      <c r="D98" s="47">
        <v>3436</v>
      </c>
      <c r="E98" s="47">
        <v>3416</v>
      </c>
      <c r="F98" s="47">
        <v>3455</v>
      </c>
      <c r="G98" s="47">
        <v>3502</v>
      </c>
      <c r="H98" s="47">
        <v>3482</v>
      </c>
      <c r="I98" s="47">
        <v>3455</v>
      </c>
      <c r="J98" s="47">
        <v>3423</v>
      </c>
      <c r="K98" s="47">
        <v>3411</v>
      </c>
      <c r="L98" s="47">
        <v>3427</v>
      </c>
      <c r="M98" s="47">
        <v>3433</v>
      </c>
      <c r="N98" s="47">
        <v>3443</v>
      </c>
      <c r="O98" s="47">
        <v>3435</v>
      </c>
      <c r="P98" s="47">
        <v>3474</v>
      </c>
      <c r="Q98" s="47">
        <v>3414</v>
      </c>
      <c r="R98" s="47">
        <v>3410</v>
      </c>
      <c r="S98" s="47">
        <v>3422</v>
      </c>
      <c r="T98" s="47">
        <v>3455</v>
      </c>
      <c r="U98" s="47">
        <v>3421</v>
      </c>
      <c r="V98" s="47">
        <v>3435</v>
      </c>
      <c r="W98" s="47">
        <v>3429</v>
      </c>
      <c r="X98" s="47">
        <v>3444</v>
      </c>
      <c r="Y98" s="47">
        <v>3460</v>
      </c>
      <c r="Z98" s="47">
        <v>3468</v>
      </c>
      <c r="AA98" s="47">
        <v>3477</v>
      </c>
      <c r="AB98" s="47">
        <v>3440</v>
      </c>
      <c r="AC98" s="47">
        <v>3433</v>
      </c>
      <c r="AD98" s="47">
        <v>3439</v>
      </c>
      <c r="AE98" s="23"/>
    </row>
    <row r="99" spans="1:31" ht="15">
      <c r="A99" s="24" t="s">
        <v>191</v>
      </c>
      <c r="B99" s="47">
        <v>8834</v>
      </c>
      <c r="C99" s="47">
        <v>8824</v>
      </c>
      <c r="D99" s="47">
        <v>8810</v>
      </c>
      <c r="E99" s="47">
        <v>8872</v>
      </c>
      <c r="F99" s="47">
        <v>8793</v>
      </c>
      <c r="G99" s="47">
        <v>8752</v>
      </c>
      <c r="H99" s="47">
        <v>8794</v>
      </c>
      <c r="I99" s="47">
        <v>8756</v>
      </c>
      <c r="J99" s="47">
        <v>8735</v>
      </c>
      <c r="K99" s="47">
        <v>8692</v>
      </c>
      <c r="L99" s="47">
        <v>8735</v>
      </c>
      <c r="M99" s="47">
        <v>8799</v>
      </c>
      <c r="N99" s="47">
        <v>8817</v>
      </c>
      <c r="O99" s="47">
        <v>8860</v>
      </c>
      <c r="P99" s="47">
        <v>8897</v>
      </c>
      <c r="Q99" s="47">
        <v>8950</v>
      </c>
      <c r="R99" s="47">
        <v>8850</v>
      </c>
      <c r="S99" s="47">
        <v>8866</v>
      </c>
      <c r="T99" s="47">
        <v>8987</v>
      </c>
      <c r="U99" s="47">
        <v>8893</v>
      </c>
      <c r="V99" s="47">
        <v>8960</v>
      </c>
      <c r="W99" s="47">
        <v>8948</v>
      </c>
      <c r="X99" s="47">
        <v>8980</v>
      </c>
      <c r="Y99" s="47">
        <v>9014</v>
      </c>
      <c r="Z99" s="47">
        <v>9061</v>
      </c>
      <c r="AA99" s="47">
        <v>8966</v>
      </c>
      <c r="AB99" s="47">
        <v>8960</v>
      </c>
      <c r="AC99" s="47">
        <v>9050</v>
      </c>
      <c r="AD99" s="47">
        <v>8924</v>
      </c>
      <c r="AE99" s="23"/>
    </row>
    <row r="100" spans="1:31" ht="15">
      <c r="A100" s="24" t="s">
        <v>192</v>
      </c>
      <c r="B100" s="47">
        <v>5723</v>
      </c>
      <c r="C100" s="47">
        <v>5678</v>
      </c>
      <c r="D100" s="47">
        <v>5766</v>
      </c>
      <c r="E100" s="47">
        <v>5759</v>
      </c>
      <c r="F100" s="47">
        <v>5885</v>
      </c>
      <c r="G100" s="47">
        <v>5906</v>
      </c>
      <c r="H100" s="47">
        <v>5861</v>
      </c>
      <c r="I100" s="47">
        <v>5803</v>
      </c>
      <c r="J100" s="47">
        <v>5775</v>
      </c>
      <c r="K100" s="47">
        <v>5825</v>
      </c>
      <c r="L100" s="47">
        <v>5916</v>
      </c>
      <c r="M100" s="47">
        <v>5915</v>
      </c>
      <c r="N100" s="47">
        <v>5931</v>
      </c>
      <c r="O100" s="47">
        <v>5867</v>
      </c>
      <c r="P100" s="47">
        <v>5982</v>
      </c>
      <c r="Q100" s="47">
        <v>6020</v>
      </c>
      <c r="R100" s="47">
        <v>6140</v>
      </c>
      <c r="S100" s="47">
        <v>6172</v>
      </c>
      <c r="T100" s="47">
        <v>6152</v>
      </c>
      <c r="U100" s="47">
        <v>6093</v>
      </c>
      <c r="V100" s="47">
        <v>6071</v>
      </c>
      <c r="W100" s="47">
        <v>6120</v>
      </c>
      <c r="X100" s="47">
        <v>6134</v>
      </c>
      <c r="Y100" s="47">
        <v>6095</v>
      </c>
      <c r="Z100" s="47">
        <v>6076</v>
      </c>
      <c r="AA100" s="47">
        <v>6019</v>
      </c>
      <c r="AB100" s="47">
        <v>6070</v>
      </c>
      <c r="AC100" s="47">
        <v>6083</v>
      </c>
      <c r="AD100" s="47">
        <v>6175</v>
      </c>
      <c r="AE100" s="23"/>
    </row>
    <row r="101" spans="1:31" ht="15">
      <c r="A101" s="24" t="s">
        <v>193</v>
      </c>
      <c r="B101" s="47">
        <v>8740</v>
      </c>
      <c r="C101" s="47">
        <v>8633</v>
      </c>
      <c r="D101" s="47">
        <v>8634</v>
      </c>
      <c r="E101" s="47">
        <v>8575</v>
      </c>
      <c r="F101" s="47">
        <v>8677</v>
      </c>
      <c r="G101" s="47">
        <v>8691</v>
      </c>
      <c r="H101" s="47">
        <v>8780</v>
      </c>
      <c r="I101" s="47">
        <v>8651</v>
      </c>
      <c r="J101" s="47">
        <v>8587</v>
      </c>
      <c r="K101" s="47">
        <v>8646</v>
      </c>
      <c r="L101" s="47">
        <v>8696</v>
      </c>
      <c r="M101" s="47">
        <v>8712</v>
      </c>
      <c r="N101" s="47">
        <v>8840</v>
      </c>
      <c r="O101" s="47">
        <v>8757</v>
      </c>
      <c r="P101" s="47">
        <v>8814</v>
      </c>
      <c r="Q101" s="47">
        <v>8784</v>
      </c>
      <c r="R101" s="47">
        <v>8864</v>
      </c>
      <c r="S101" s="47">
        <v>8909</v>
      </c>
      <c r="T101" s="47">
        <v>8985</v>
      </c>
      <c r="U101" s="47">
        <v>8913</v>
      </c>
      <c r="V101" s="47">
        <v>8966</v>
      </c>
      <c r="W101" s="47">
        <v>8986</v>
      </c>
      <c r="X101" s="47">
        <v>9029</v>
      </c>
      <c r="Y101" s="47">
        <v>9096</v>
      </c>
      <c r="Z101" s="47">
        <v>9120</v>
      </c>
      <c r="AA101" s="47">
        <v>9131</v>
      </c>
      <c r="AB101" s="47">
        <v>9091</v>
      </c>
      <c r="AC101" s="47">
        <v>9087</v>
      </c>
      <c r="AD101" s="47">
        <v>9115</v>
      </c>
      <c r="AE101" s="23"/>
    </row>
    <row r="102" spans="1:31" ht="15">
      <c r="A102" s="24" t="s">
        <v>71</v>
      </c>
      <c r="B102" s="47">
        <v>2724</v>
      </c>
      <c r="C102" s="47">
        <v>2665</v>
      </c>
      <c r="D102" s="47">
        <v>2680</v>
      </c>
      <c r="E102" s="47">
        <v>2620</v>
      </c>
      <c r="F102" s="47">
        <v>2700</v>
      </c>
      <c r="G102" s="47">
        <v>2680</v>
      </c>
      <c r="H102" s="47">
        <v>2580</v>
      </c>
      <c r="I102" s="47">
        <v>2578</v>
      </c>
      <c r="J102" s="47">
        <v>2618</v>
      </c>
      <c r="K102" s="47">
        <v>2677</v>
      </c>
      <c r="L102" s="47">
        <v>2763</v>
      </c>
      <c r="M102" s="47">
        <v>2764</v>
      </c>
      <c r="N102" s="47">
        <v>2820</v>
      </c>
      <c r="O102" s="47">
        <v>2699</v>
      </c>
      <c r="P102" s="47">
        <v>2791</v>
      </c>
      <c r="Q102" s="47">
        <v>2708</v>
      </c>
      <c r="R102" s="47">
        <v>2797</v>
      </c>
      <c r="S102" s="47">
        <v>2782</v>
      </c>
      <c r="T102" s="47">
        <v>2704</v>
      </c>
      <c r="U102" s="47">
        <v>2721</v>
      </c>
      <c r="V102" s="47">
        <v>2714</v>
      </c>
      <c r="W102" s="47">
        <v>2806</v>
      </c>
      <c r="X102" s="47">
        <v>2854</v>
      </c>
      <c r="Y102" s="47">
        <v>2818</v>
      </c>
      <c r="Z102" s="47">
        <v>2862</v>
      </c>
      <c r="AA102" s="47">
        <v>2742</v>
      </c>
      <c r="AB102" s="47">
        <v>2749</v>
      </c>
      <c r="AC102" s="47">
        <v>2748</v>
      </c>
      <c r="AD102" s="47">
        <v>2795</v>
      </c>
      <c r="AE102" s="23"/>
    </row>
    <row r="103" spans="1:31" ht="15">
      <c r="A103" s="24" t="s">
        <v>194</v>
      </c>
      <c r="B103" s="47">
        <v>8863</v>
      </c>
      <c r="C103" s="47">
        <v>8706</v>
      </c>
      <c r="D103" s="47">
        <v>8779</v>
      </c>
      <c r="E103" s="47">
        <v>8673</v>
      </c>
      <c r="F103" s="47">
        <v>8835</v>
      </c>
      <c r="G103" s="47">
        <v>8822</v>
      </c>
      <c r="H103" s="47">
        <v>8537</v>
      </c>
      <c r="I103" s="47">
        <v>8543</v>
      </c>
      <c r="J103" s="47">
        <v>8543</v>
      </c>
      <c r="K103" s="47">
        <v>8592</v>
      </c>
      <c r="L103" s="47">
        <v>8813</v>
      </c>
      <c r="M103" s="47">
        <v>8866</v>
      </c>
      <c r="N103" s="47">
        <v>8907</v>
      </c>
      <c r="O103" s="47">
        <v>8583</v>
      </c>
      <c r="P103" s="47">
        <v>8805</v>
      </c>
      <c r="Q103" s="47">
        <v>8470</v>
      </c>
      <c r="R103" s="47">
        <v>8597</v>
      </c>
      <c r="S103" s="47">
        <v>8571</v>
      </c>
      <c r="T103" s="47">
        <v>8400</v>
      </c>
      <c r="U103" s="47">
        <v>8401</v>
      </c>
      <c r="V103" s="47">
        <v>8346</v>
      </c>
      <c r="W103" s="47">
        <v>8525</v>
      </c>
      <c r="X103" s="47">
        <v>8764</v>
      </c>
      <c r="Y103" s="47">
        <v>8688</v>
      </c>
      <c r="Z103" s="47">
        <v>8855</v>
      </c>
      <c r="AA103" s="47">
        <v>8543</v>
      </c>
      <c r="AB103" s="47">
        <v>8529</v>
      </c>
      <c r="AC103" s="47">
        <v>8531</v>
      </c>
      <c r="AD103" s="47">
        <v>8622</v>
      </c>
      <c r="AE103" s="23"/>
    </row>
    <row r="104" spans="1:31" ht="15">
      <c r="A104" s="24" t="s">
        <v>195</v>
      </c>
      <c r="B104" s="47">
        <v>12682</v>
      </c>
      <c r="C104" s="47">
        <v>12659</v>
      </c>
      <c r="D104" s="47">
        <v>12678</v>
      </c>
      <c r="E104" s="47">
        <v>12595</v>
      </c>
      <c r="F104" s="47">
        <v>12754</v>
      </c>
      <c r="G104" s="47">
        <v>12722</v>
      </c>
      <c r="H104" s="47">
        <v>12735</v>
      </c>
      <c r="I104" s="47">
        <v>12595</v>
      </c>
      <c r="J104" s="47">
        <v>12581</v>
      </c>
      <c r="K104" s="47">
        <v>12554</v>
      </c>
      <c r="L104" s="47">
        <v>12667</v>
      </c>
      <c r="M104" s="47">
        <v>12775</v>
      </c>
      <c r="N104" s="47">
        <v>12810</v>
      </c>
      <c r="O104" s="47">
        <v>12838</v>
      </c>
      <c r="P104" s="47">
        <v>12928</v>
      </c>
      <c r="Q104" s="47">
        <v>12714</v>
      </c>
      <c r="R104" s="47">
        <v>12790</v>
      </c>
      <c r="S104" s="47">
        <v>12880</v>
      </c>
      <c r="T104" s="47">
        <v>12925</v>
      </c>
      <c r="U104" s="47">
        <v>12863</v>
      </c>
      <c r="V104" s="47">
        <v>12941</v>
      </c>
      <c r="W104" s="47">
        <v>12970</v>
      </c>
      <c r="X104" s="47">
        <v>13012</v>
      </c>
      <c r="Y104" s="47">
        <v>12997</v>
      </c>
      <c r="Z104" s="47">
        <v>12965</v>
      </c>
      <c r="AA104" s="47">
        <v>12944</v>
      </c>
      <c r="AB104" s="47">
        <v>12963</v>
      </c>
      <c r="AC104" s="47">
        <v>12914</v>
      </c>
      <c r="AD104" s="47">
        <v>13011</v>
      </c>
      <c r="AE104" s="23"/>
    </row>
    <row r="105" spans="1:31" ht="15">
      <c r="A105" s="24" t="s">
        <v>196</v>
      </c>
      <c r="B105" s="47">
        <v>3714</v>
      </c>
      <c r="C105" s="47">
        <v>3689</v>
      </c>
      <c r="D105" s="47">
        <v>3688</v>
      </c>
      <c r="E105" s="47">
        <v>3714</v>
      </c>
      <c r="F105" s="47">
        <v>3805</v>
      </c>
      <c r="G105" s="47">
        <v>3804</v>
      </c>
      <c r="H105" s="47">
        <v>3663</v>
      </c>
      <c r="I105" s="47">
        <v>3674</v>
      </c>
      <c r="J105" s="47">
        <v>3706</v>
      </c>
      <c r="K105" s="47">
        <v>3669</v>
      </c>
      <c r="L105" s="47">
        <v>3705</v>
      </c>
      <c r="M105" s="47">
        <v>3688</v>
      </c>
      <c r="N105" s="47">
        <v>3697</v>
      </c>
      <c r="O105" s="47">
        <v>3673</v>
      </c>
      <c r="P105" s="47">
        <v>3756</v>
      </c>
      <c r="Q105" s="47">
        <v>3626</v>
      </c>
      <c r="R105" s="47">
        <v>3679</v>
      </c>
      <c r="S105" s="47">
        <v>3652</v>
      </c>
      <c r="T105" s="47">
        <v>3624</v>
      </c>
      <c r="U105" s="47">
        <v>3614</v>
      </c>
      <c r="V105" s="47">
        <v>3643</v>
      </c>
      <c r="W105" s="47">
        <v>3625</v>
      </c>
      <c r="X105" s="47">
        <v>3670</v>
      </c>
      <c r="Y105" s="47">
        <v>3665</v>
      </c>
      <c r="Z105" s="47">
        <v>3698</v>
      </c>
      <c r="AA105" s="47">
        <v>3608</v>
      </c>
      <c r="AB105" s="47">
        <v>3612</v>
      </c>
      <c r="AC105" s="47">
        <v>3638</v>
      </c>
      <c r="AD105" s="47">
        <v>3667</v>
      </c>
      <c r="AE105" s="23"/>
    </row>
    <row r="106" spans="1:31" ht="15">
      <c r="A106" s="24" t="s">
        <v>197</v>
      </c>
      <c r="B106" s="47">
        <v>8430</v>
      </c>
      <c r="C106" s="47">
        <v>8369</v>
      </c>
      <c r="D106" s="47">
        <v>8400</v>
      </c>
      <c r="E106" s="47">
        <v>8362</v>
      </c>
      <c r="F106" s="47">
        <v>8482</v>
      </c>
      <c r="G106" s="47">
        <v>8472</v>
      </c>
      <c r="H106" s="47">
        <v>8446</v>
      </c>
      <c r="I106" s="47">
        <v>8322</v>
      </c>
      <c r="J106" s="47">
        <v>8311</v>
      </c>
      <c r="K106" s="47">
        <v>8413</v>
      </c>
      <c r="L106" s="47">
        <v>8503</v>
      </c>
      <c r="M106" s="47">
        <v>8535</v>
      </c>
      <c r="N106" s="47">
        <v>8604</v>
      </c>
      <c r="O106" s="47">
        <v>8571</v>
      </c>
      <c r="P106" s="47">
        <v>8676</v>
      </c>
      <c r="Q106" s="47">
        <v>8655</v>
      </c>
      <c r="R106" s="47">
        <v>8733</v>
      </c>
      <c r="S106" s="47">
        <v>8771</v>
      </c>
      <c r="T106" s="47">
        <v>8781</v>
      </c>
      <c r="U106" s="47">
        <v>8684</v>
      </c>
      <c r="V106" s="47">
        <v>8752</v>
      </c>
      <c r="W106" s="47">
        <v>8820</v>
      </c>
      <c r="X106" s="47">
        <v>8913</v>
      </c>
      <c r="Y106" s="47">
        <v>8928</v>
      </c>
      <c r="Z106" s="47">
        <v>8977</v>
      </c>
      <c r="AA106" s="47">
        <v>8956</v>
      </c>
      <c r="AB106" s="47">
        <v>8980</v>
      </c>
      <c r="AC106" s="47">
        <v>8984</v>
      </c>
      <c r="AD106" s="47">
        <v>9020</v>
      </c>
      <c r="AE106" s="23"/>
    </row>
    <row r="107" spans="1:31" ht="15">
      <c r="A107" s="24" t="s">
        <v>198</v>
      </c>
      <c r="B107" s="47">
        <v>16156</v>
      </c>
      <c r="C107" s="47">
        <v>16109</v>
      </c>
      <c r="D107" s="47">
        <v>16082</v>
      </c>
      <c r="E107" s="47">
        <v>15962</v>
      </c>
      <c r="F107" s="47">
        <v>16110</v>
      </c>
      <c r="G107" s="47">
        <v>16131</v>
      </c>
      <c r="H107" s="47">
        <v>16149</v>
      </c>
      <c r="I107" s="47">
        <v>16011</v>
      </c>
      <c r="J107" s="47">
        <v>16102</v>
      </c>
      <c r="K107" s="47">
        <v>15953</v>
      </c>
      <c r="L107" s="47">
        <v>15967</v>
      </c>
      <c r="M107" s="47">
        <v>16038</v>
      </c>
      <c r="N107" s="47">
        <v>16334</v>
      </c>
      <c r="O107" s="47">
        <v>16352</v>
      </c>
      <c r="P107" s="47">
        <v>16497</v>
      </c>
      <c r="Q107" s="47">
        <v>16163</v>
      </c>
      <c r="R107" s="47">
        <v>16221</v>
      </c>
      <c r="S107" s="47">
        <v>16273</v>
      </c>
      <c r="T107" s="47">
        <v>16506</v>
      </c>
      <c r="U107" s="47">
        <v>16311</v>
      </c>
      <c r="V107" s="47">
        <v>16390</v>
      </c>
      <c r="W107" s="47">
        <v>16311</v>
      </c>
      <c r="X107" s="47">
        <v>16317</v>
      </c>
      <c r="Y107" s="47">
        <v>16263</v>
      </c>
      <c r="Z107" s="47">
        <v>16500</v>
      </c>
      <c r="AA107" s="47">
        <v>16428</v>
      </c>
      <c r="AB107" s="47">
        <v>16398</v>
      </c>
      <c r="AC107" s="47">
        <v>16264</v>
      </c>
      <c r="AD107" s="47">
        <v>16363</v>
      </c>
      <c r="AE107" s="23"/>
    </row>
    <row r="108" spans="1:31" ht="15">
      <c r="A108" s="24" t="s">
        <v>199</v>
      </c>
      <c r="B108" s="47">
        <v>79823</v>
      </c>
      <c r="C108" s="47">
        <v>79706</v>
      </c>
      <c r="D108" s="47">
        <v>79635</v>
      </c>
      <c r="E108" s="47">
        <v>79219</v>
      </c>
      <c r="F108" s="47">
        <v>79689</v>
      </c>
      <c r="G108" s="47">
        <v>79160</v>
      </c>
      <c r="H108" s="47">
        <v>79054</v>
      </c>
      <c r="I108" s="47">
        <v>78344</v>
      </c>
      <c r="J108" s="47">
        <v>77965</v>
      </c>
      <c r="K108" s="47">
        <v>77757</v>
      </c>
      <c r="L108" s="47">
        <v>77831</v>
      </c>
      <c r="M108" s="47">
        <v>78287</v>
      </c>
      <c r="N108" s="47">
        <v>78410</v>
      </c>
      <c r="O108" s="47">
        <v>78965</v>
      </c>
      <c r="P108" s="47">
        <v>79146</v>
      </c>
      <c r="Q108" s="47">
        <v>78110</v>
      </c>
      <c r="R108" s="47">
        <v>77986</v>
      </c>
      <c r="S108" s="47">
        <v>78252</v>
      </c>
      <c r="T108" s="47">
        <v>79341</v>
      </c>
      <c r="U108" s="47">
        <v>78783</v>
      </c>
      <c r="V108" s="47">
        <v>79220</v>
      </c>
      <c r="W108" s="47">
        <v>78768</v>
      </c>
      <c r="X108" s="47">
        <v>78649</v>
      </c>
      <c r="Y108" s="47">
        <v>79046</v>
      </c>
      <c r="Z108" s="47">
        <v>79187</v>
      </c>
      <c r="AA108" s="47">
        <v>79055</v>
      </c>
      <c r="AB108" s="47">
        <v>78741</v>
      </c>
      <c r="AC108" s="47">
        <v>78431</v>
      </c>
      <c r="AD108" s="47">
        <v>78898</v>
      </c>
      <c r="AE108" s="23"/>
    </row>
    <row r="109" spans="1:31" ht="15">
      <c r="A109" s="24" t="s">
        <v>200</v>
      </c>
      <c r="B109" s="47">
        <v>48180</v>
      </c>
      <c r="C109" s="47">
        <v>48187</v>
      </c>
      <c r="D109" s="47">
        <v>48143</v>
      </c>
      <c r="E109" s="47">
        <v>48075</v>
      </c>
      <c r="F109" s="47">
        <v>48582</v>
      </c>
      <c r="G109" s="47">
        <v>48507</v>
      </c>
      <c r="H109" s="47">
        <v>48677</v>
      </c>
      <c r="I109" s="47">
        <v>48319</v>
      </c>
      <c r="J109" s="47">
        <v>48244</v>
      </c>
      <c r="K109" s="47">
        <v>48518</v>
      </c>
      <c r="L109" s="47">
        <v>48664</v>
      </c>
      <c r="M109" s="47">
        <v>48949</v>
      </c>
      <c r="N109" s="47">
        <v>48929</v>
      </c>
      <c r="O109" s="47">
        <v>49275</v>
      </c>
      <c r="P109" s="47">
        <v>49438</v>
      </c>
      <c r="Q109" s="47">
        <v>49377</v>
      </c>
      <c r="R109" s="47">
        <v>49573</v>
      </c>
      <c r="S109" s="47">
        <v>49818</v>
      </c>
      <c r="T109" s="47">
        <v>50258</v>
      </c>
      <c r="U109" s="47">
        <v>49965</v>
      </c>
      <c r="V109" s="47">
        <v>50374</v>
      </c>
      <c r="W109" s="47">
        <v>50496</v>
      </c>
      <c r="X109" s="47">
        <v>50550</v>
      </c>
      <c r="Y109" s="47">
        <v>50796</v>
      </c>
      <c r="Z109" s="47">
        <v>50801</v>
      </c>
      <c r="AA109" s="47">
        <v>51002</v>
      </c>
      <c r="AB109" s="47">
        <v>51097</v>
      </c>
      <c r="AC109" s="47">
        <v>51013</v>
      </c>
      <c r="AD109" s="47">
        <v>51246</v>
      </c>
      <c r="AE109" s="23"/>
    </row>
    <row r="110" spans="1:31" ht="15">
      <c r="A110" s="24" t="s">
        <v>201</v>
      </c>
      <c r="B110" s="47">
        <v>17331</v>
      </c>
      <c r="C110" s="47">
        <v>17371</v>
      </c>
      <c r="D110" s="47">
        <v>17406</v>
      </c>
      <c r="E110" s="47">
        <v>17501</v>
      </c>
      <c r="F110" s="47">
        <v>17563</v>
      </c>
      <c r="G110" s="47">
        <v>17568</v>
      </c>
      <c r="H110" s="47">
        <v>17592</v>
      </c>
      <c r="I110" s="47">
        <v>17453</v>
      </c>
      <c r="J110" s="47">
        <v>17677</v>
      </c>
      <c r="K110" s="47">
        <v>17814</v>
      </c>
      <c r="L110" s="47">
        <v>17887</v>
      </c>
      <c r="M110" s="47">
        <v>17875</v>
      </c>
      <c r="N110" s="47">
        <v>17878</v>
      </c>
      <c r="O110" s="47">
        <v>17972</v>
      </c>
      <c r="P110" s="47">
        <v>18124</v>
      </c>
      <c r="Q110" s="47">
        <v>18153</v>
      </c>
      <c r="R110" s="47">
        <v>18085</v>
      </c>
      <c r="S110" s="47">
        <v>18275</v>
      </c>
      <c r="T110" s="47">
        <v>18260</v>
      </c>
      <c r="U110" s="47">
        <v>18211</v>
      </c>
      <c r="V110" s="47">
        <v>18333</v>
      </c>
      <c r="W110" s="47">
        <v>18273</v>
      </c>
      <c r="X110" s="47">
        <v>18463</v>
      </c>
      <c r="Y110" s="47">
        <v>18092</v>
      </c>
      <c r="Z110" s="47">
        <v>18238</v>
      </c>
      <c r="AA110" s="47">
        <v>18453</v>
      </c>
      <c r="AB110" s="47">
        <v>18503</v>
      </c>
      <c r="AC110" s="47">
        <v>18605</v>
      </c>
      <c r="AD110" s="47">
        <v>18653</v>
      </c>
      <c r="AE110" s="23"/>
    </row>
    <row r="111" spans="1:31" ht="15">
      <c r="A111" s="24" t="s">
        <v>202</v>
      </c>
      <c r="B111" s="47">
        <v>6672</v>
      </c>
      <c r="C111" s="47">
        <v>6652</v>
      </c>
      <c r="D111" s="47">
        <v>6658</v>
      </c>
      <c r="E111" s="47">
        <v>6636</v>
      </c>
      <c r="F111" s="47">
        <v>6704</v>
      </c>
      <c r="G111" s="47">
        <v>6705</v>
      </c>
      <c r="H111" s="47">
        <v>6680</v>
      </c>
      <c r="I111" s="47">
        <v>6669</v>
      </c>
      <c r="J111" s="47">
        <v>6737</v>
      </c>
      <c r="K111" s="47">
        <v>6798</v>
      </c>
      <c r="L111" s="47">
        <v>6896</v>
      </c>
      <c r="M111" s="47">
        <v>6895</v>
      </c>
      <c r="N111" s="47">
        <v>6892</v>
      </c>
      <c r="O111" s="47">
        <v>6848</v>
      </c>
      <c r="P111" s="47">
        <v>6951</v>
      </c>
      <c r="Q111" s="47">
        <v>6906</v>
      </c>
      <c r="R111" s="47">
        <v>6926</v>
      </c>
      <c r="S111" s="47">
        <v>6971</v>
      </c>
      <c r="T111" s="47">
        <v>6910</v>
      </c>
      <c r="U111" s="47">
        <v>6925</v>
      </c>
      <c r="V111" s="47">
        <v>6977</v>
      </c>
      <c r="W111" s="47">
        <v>6980</v>
      </c>
      <c r="X111" s="47">
        <v>7133</v>
      </c>
      <c r="Y111" s="47">
        <v>6955</v>
      </c>
      <c r="Z111" s="47">
        <v>7024</v>
      </c>
      <c r="AA111" s="47">
        <v>7052</v>
      </c>
      <c r="AB111" s="47">
        <v>7090</v>
      </c>
      <c r="AC111" s="47">
        <v>7103</v>
      </c>
      <c r="AD111" s="47">
        <v>7141</v>
      </c>
      <c r="AE111" s="23"/>
    </row>
    <row r="112" spans="1:31" ht="15">
      <c r="A112" s="24" t="s">
        <v>203</v>
      </c>
      <c r="B112" s="47">
        <v>75743</v>
      </c>
      <c r="C112" s="47">
        <v>75878</v>
      </c>
      <c r="D112" s="47">
        <v>75829</v>
      </c>
      <c r="E112" s="47">
        <v>75818</v>
      </c>
      <c r="F112" s="47">
        <v>76574</v>
      </c>
      <c r="G112" s="47">
        <v>76451</v>
      </c>
      <c r="H112" s="47">
        <v>76734</v>
      </c>
      <c r="I112" s="47">
        <v>76117</v>
      </c>
      <c r="J112" s="47">
        <v>76159</v>
      </c>
      <c r="K112" s="47">
        <v>76568</v>
      </c>
      <c r="L112" s="47">
        <v>76713</v>
      </c>
      <c r="M112" s="47">
        <v>77194</v>
      </c>
      <c r="N112" s="47">
        <v>77123</v>
      </c>
      <c r="O112" s="47">
        <v>77884</v>
      </c>
      <c r="P112" s="47">
        <v>78167</v>
      </c>
      <c r="Q112" s="47">
        <v>78013</v>
      </c>
      <c r="R112" s="47">
        <v>78343</v>
      </c>
      <c r="S112" s="47">
        <v>78656</v>
      </c>
      <c r="T112" s="47">
        <v>79344</v>
      </c>
      <c r="U112" s="47">
        <v>78915</v>
      </c>
      <c r="V112" s="47">
        <v>79589</v>
      </c>
      <c r="W112" s="47">
        <v>79813</v>
      </c>
      <c r="X112" s="47">
        <v>79865</v>
      </c>
      <c r="Y112" s="47">
        <v>80128</v>
      </c>
      <c r="Z112" s="47">
        <v>80027</v>
      </c>
      <c r="AA112" s="47">
        <v>80565</v>
      </c>
      <c r="AB112" s="47">
        <v>80859</v>
      </c>
      <c r="AC112" s="47">
        <v>80726</v>
      </c>
      <c r="AD112" s="47">
        <v>81049</v>
      </c>
      <c r="AE112" s="23"/>
    </row>
    <row r="113" spans="1:31" ht="15">
      <c r="A113" s="24" t="s">
        <v>72</v>
      </c>
      <c r="B113" s="47">
        <v>11321</v>
      </c>
      <c r="C113" s="47">
        <v>11212</v>
      </c>
      <c r="D113" s="47">
        <v>11246</v>
      </c>
      <c r="E113" s="47">
        <v>11254</v>
      </c>
      <c r="F113" s="47">
        <v>11407</v>
      </c>
      <c r="G113" s="47">
        <v>11418</v>
      </c>
      <c r="H113" s="47">
        <v>11233</v>
      </c>
      <c r="I113" s="47">
        <v>11140</v>
      </c>
      <c r="J113" s="47">
        <v>11144</v>
      </c>
      <c r="K113" s="47">
        <v>11353</v>
      </c>
      <c r="L113" s="47">
        <v>11328</v>
      </c>
      <c r="M113" s="47">
        <v>11358</v>
      </c>
      <c r="N113" s="47">
        <v>11433</v>
      </c>
      <c r="O113" s="47">
        <v>11315</v>
      </c>
      <c r="P113" s="47">
        <v>11482</v>
      </c>
      <c r="Q113" s="47">
        <v>11431</v>
      </c>
      <c r="R113" s="47">
        <v>11524</v>
      </c>
      <c r="S113" s="47">
        <v>11593</v>
      </c>
      <c r="T113" s="47">
        <v>11555</v>
      </c>
      <c r="U113" s="47">
        <v>11482</v>
      </c>
      <c r="V113" s="47">
        <v>11546</v>
      </c>
      <c r="W113" s="47">
        <v>12000</v>
      </c>
      <c r="X113" s="47">
        <v>11655</v>
      </c>
      <c r="Y113" s="47">
        <v>11647</v>
      </c>
      <c r="Z113" s="47">
        <v>11762</v>
      </c>
      <c r="AA113" s="47">
        <v>11605</v>
      </c>
      <c r="AB113" s="47">
        <v>11626</v>
      </c>
      <c r="AC113" s="47">
        <v>11649</v>
      </c>
      <c r="AD113" s="47">
        <v>11730</v>
      </c>
      <c r="AE113" s="23"/>
    </row>
    <row r="114" spans="1:31" ht="15">
      <c r="A114" s="24" t="s">
        <v>204</v>
      </c>
      <c r="B114" s="47">
        <v>13806</v>
      </c>
      <c r="C114" s="47">
        <v>13803</v>
      </c>
      <c r="D114" s="47">
        <v>13797</v>
      </c>
      <c r="E114" s="47">
        <v>13807</v>
      </c>
      <c r="F114" s="47">
        <v>13924</v>
      </c>
      <c r="G114" s="47">
        <v>13877</v>
      </c>
      <c r="H114" s="47">
        <v>13957</v>
      </c>
      <c r="I114" s="47">
        <v>13815</v>
      </c>
      <c r="J114" s="47">
        <v>13820</v>
      </c>
      <c r="K114" s="47">
        <v>13924</v>
      </c>
      <c r="L114" s="47">
        <v>13924</v>
      </c>
      <c r="M114" s="47">
        <v>14014</v>
      </c>
      <c r="N114" s="47">
        <v>14025</v>
      </c>
      <c r="O114" s="47">
        <v>14188</v>
      </c>
      <c r="P114" s="47">
        <v>14228</v>
      </c>
      <c r="Q114" s="47">
        <v>14214</v>
      </c>
      <c r="R114" s="47">
        <v>14269</v>
      </c>
      <c r="S114" s="47">
        <v>14310</v>
      </c>
      <c r="T114" s="47">
        <v>14447</v>
      </c>
      <c r="U114" s="47">
        <v>14373</v>
      </c>
      <c r="V114" s="47">
        <v>14481</v>
      </c>
      <c r="W114" s="47">
        <v>14532</v>
      </c>
      <c r="X114" s="47">
        <v>14503</v>
      </c>
      <c r="Y114" s="47">
        <v>14563</v>
      </c>
      <c r="Z114" s="47">
        <v>14556</v>
      </c>
      <c r="AA114" s="47">
        <v>14672</v>
      </c>
      <c r="AB114" s="47">
        <v>14708</v>
      </c>
      <c r="AC114" s="47">
        <v>14687</v>
      </c>
      <c r="AD114" s="47">
        <v>14764</v>
      </c>
      <c r="AE114" s="23"/>
    </row>
    <row r="115" spans="1:31" ht="15">
      <c r="A115" s="24" t="s">
        <v>73</v>
      </c>
      <c r="B115" s="47">
        <v>8016</v>
      </c>
      <c r="C115" s="47">
        <v>7935</v>
      </c>
      <c r="D115" s="47">
        <v>7994</v>
      </c>
      <c r="E115" s="47">
        <v>7893</v>
      </c>
      <c r="F115" s="47">
        <v>8046</v>
      </c>
      <c r="G115" s="47">
        <v>8044</v>
      </c>
      <c r="H115" s="47">
        <v>8034</v>
      </c>
      <c r="I115" s="47">
        <v>8017</v>
      </c>
      <c r="J115" s="47">
        <v>7982</v>
      </c>
      <c r="K115" s="47">
        <v>8089</v>
      </c>
      <c r="L115" s="47">
        <v>8214</v>
      </c>
      <c r="M115" s="47">
        <v>8255</v>
      </c>
      <c r="N115" s="47">
        <v>8299</v>
      </c>
      <c r="O115" s="47">
        <v>8167</v>
      </c>
      <c r="P115" s="47">
        <v>8296</v>
      </c>
      <c r="Q115" s="47">
        <v>8254</v>
      </c>
      <c r="R115" s="47">
        <v>8367</v>
      </c>
      <c r="S115" s="47">
        <v>8457</v>
      </c>
      <c r="T115" s="47">
        <v>8410</v>
      </c>
      <c r="U115" s="47">
        <v>8371</v>
      </c>
      <c r="V115" s="47">
        <v>8351</v>
      </c>
      <c r="W115" s="47">
        <v>8428</v>
      </c>
      <c r="X115" s="47">
        <v>8529</v>
      </c>
      <c r="Y115" s="47">
        <v>8506</v>
      </c>
      <c r="Z115" s="47">
        <v>8546</v>
      </c>
      <c r="AA115" s="47">
        <v>8469</v>
      </c>
      <c r="AB115" s="47">
        <v>8461</v>
      </c>
      <c r="AC115" s="47">
        <v>8489</v>
      </c>
      <c r="AD115" s="47">
        <v>8572</v>
      </c>
      <c r="AE115" s="23"/>
    </row>
    <row r="116" spans="1:31" ht="15">
      <c r="A116" s="24" t="s">
        <v>205</v>
      </c>
      <c r="B116" s="47">
        <v>8179</v>
      </c>
      <c r="C116" s="47">
        <v>8164</v>
      </c>
      <c r="D116" s="47">
        <v>8182</v>
      </c>
      <c r="E116" s="47">
        <v>8164</v>
      </c>
      <c r="F116" s="47">
        <v>8253</v>
      </c>
      <c r="G116" s="47">
        <v>8255</v>
      </c>
      <c r="H116" s="47">
        <v>8292</v>
      </c>
      <c r="I116" s="47">
        <v>8201</v>
      </c>
      <c r="J116" s="47">
        <v>8182</v>
      </c>
      <c r="K116" s="47">
        <v>8252</v>
      </c>
      <c r="L116" s="47">
        <v>8275</v>
      </c>
      <c r="M116" s="47">
        <v>8309</v>
      </c>
      <c r="N116" s="47">
        <v>8343</v>
      </c>
      <c r="O116" s="47">
        <v>8365</v>
      </c>
      <c r="P116" s="47">
        <v>8416</v>
      </c>
      <c r="Q116" s="47">
        <v>8413</v>
      </c>
      <c r="R116" s="47">
        <v>8469</v>
      </c>
      <c r="S116" s="47">
        <v>8515</v>
      </c>
      <c r="T116" s="47">
        <v>8586</v>
      </c>
      <c r="U116" s="47">
        <v>8510</v>
      </c>
      <c r="V116" s="47">
        <v>8569</v>
      </c>
      <c r="W116" s="47">
        <v>8600</v>
      </c>
      <c r="X116" s="47">
        <v>8632</v>
      </c>
      <c r="Y116" s="47">
        <v>8666</v>
      </c>
      <c r="Z116" s="47">
        <v>8634</v>
      </c>
      <c r="AA116" s="47">
        <v>8680</v>
      </c>
      <c r="AB116" s="47">
        <v>8712</v>
      </c>
      <c r="AC116" s="47">
        <v>8701</v>
      </c>
      <c r="AD116" s="47">
        <v>8736</v>
      </c>
      <c r="AE116" s="23"/>
    </row>
    <row r="117" spans="1:31" ht="15">
      <c r="A117" s="24" t="s">
        <v>206</v>
      </c>
      <c r="B117" s="47">
        <v>18372</v>
      </c>
      <c r="C117" s="47">
        <v>18327</v>
      </c>
      <c r="D117" s="47">
        <v>18289</v>
      </c>
      <c r="E117" s="47">
        <v>18140</v>
      </c>
      <c r="F117" s="47">
        <v>18217</v>
      </c>
      <c r="G117" s="47">
        <v>18166</v>
      </c>
      <c r="H117" s="47">
        <v>18231</v>
      </c>
      <c r="I117" s="47">
        <v>17978</v>
      </c>
      <c r="J117" s="47">
        <v>17988</v>
      </c>
      <c r="K117" s="47">
        <v>18005</v>
      </c>
      <c r="L117" s="47">
        <v>17996</v>
      </c>
      <c r="M117" s="47">
        <v>18014</v>
      </c>
      <c r="N117" s="47">
        <v>18027</v>
      </c>
      <c r="O117" s="47">
        <v>18058</v>
      </c>
      <c r="P117" s="47">
        <v>18166</v>
      </c>
      <c r="Q117" s="47">
        <v>18075</v>
      </c>
      <c r="R117" s="47">
        <v>18102</v>
      </c>
      <c r="S117" s="47">
        <v>18162</v>
      </c>
      <c r="T117" s="47">
        <v>18319</v>
      </c>
      <c r="U117" s="47">
        <v>18094</v>
      </c>
      <c r="V117" s="47">
        <v>18277</v>
      </c>
      <c r="W117" s="47">
        <v>18226</v>
      </c>
      <c r="X117" s="47">
        <v>18174</v>
      </c>
      <c r="Y117" s="47">
        <v>18174</v>
      </c>
      <c r="Z117" s="47">
        <v>18376</v>
      </c>
      <c r="AA117" s="47">
        <v>18290</v>
      </c>
      <c r="AB117" s="47">
        <v>18285</v>
      </c>
      <c r="AC117" s="47">
        <v>18252</v>
      </c>
      <c r="AD117" s="47">
        <v>18324</v>
      </c>
      <c r="AE117" s="23"/>
    </row>
    <row r="118" spans="1:31" ht="15">
      <c r="A118" s="24" t="s">
        <v>74</v>
      </c>
      <c r="B118" s="47">
        <v>4016</v>
      </c>
      <c r="C118" s="47">
        <v>3971</v>
      </c>
      <c r="D118" s="47">
        <v>3993</v>
      </c>
      <c r="E118" s="47">
        <v>4004</v>
      </c>
      <c r="F118" s="47">
        <v>4073</v>
      </c>
      <c r="G118" s="47">
        <v>4070</v>
      </c>
      <c r="H118" s="47">
        <v>4005</v>
      </c>
      <c r="I118" s="47">
        <v>3957</v>
      </c>
      <c r="J118" s="47">
        <v>3957</v>
      </c>
      <c r="K118" s="47">
        <v>3998</v>
      </c>
      <c r="L118" s="47">
        <v>4037</v>
      </c>
      <c r="M118" s="47">
        <v>4059</v>
      </c>
      <c r="N118" s="47">
        <v>4072</v>
      </c>
      <c r="O118" s="47">
        <v>4045</v>
      </c>
      <c r="P118" s="47">
        <v>4109</v>
      </c>
      <c r="Q118" s="47">
        <v>4081</v>
      </c>
      <c r="R118" s="47">
        <v>4137</v>
      </c>
      <c r="S118" s="47">
        <v>4152</v>
      </c>
      <c r="T118" s="47">
        <v>4121</v>
      </c>
      <c r="U118" s="47">
        <v>4099</v>
      </c>
      <c r="V118" s="47">
        <v>4118</v>
      </c>
      <c r="W118" s="47">
        <v>4205</v>
      </c>
      <c r="X118" s="47">
        <v>4182</v>
      </c>
      <c r="Y118" s="47">
        <v>4188</v>
      </c>
      <c r="Z118" s="47">
        <v>4227</v>
      </c>
      <c r="AA118" s="47">
        <v>4188</v>
      </c>
      <c r="AB118" s="47">
        <v>4201</v>
      </c>
      <c r="AC118" s="47">
        <v>4209</v>
      </c>
      <c r="AD118" s="47">
        <v>4233</v>
      </c>
      <c r="AE118" s="23"/>
    </row>
    <row r="119" spans="1:31" ht="15">
      <c r="A119" s="24" t="s">
        <v>207</v>
      </c>
      <c r="B119" s="47">
        <v>7792</v>
      </c>
      <c r="C119" s="47">
        <v>7749</v>
      </c>
      <c r="D119" s="47">
        <v>7781</v>
      </c>
      <c r="E119" s="47">
        <v>7725</v>
      </c>
      <c r="F119" s="47">
        <v>7804</v>
      </c>
      <c r="G119" s="47">
        <v>7823</v>
      </c>
      <c r="H119" s="47">
        <v>7880</v>
      </c>
      <c r="I119" s="47">
        <v>7753</v>
      </c>
      <c r="J119" s="47">
        <v>7693</v>
      </c>
      <c r="K119" s="47">
        <v>7828</v>
      </c>
      <c r="L119" s="47">
        <v>7919</v>
      </c>
      <c r="M119" s="47">
        <v>7840</v>
      </c>
      <c r="N119" s="47">
        <v>7841</v>
      </c>
      <c r="O119" s="47">
        <v>7878</v>
      </c>
      <c r="P119" s="47">
        <v>7955</v>
      </c>
      <c r="Q119" s="47">
        <v>7999</v>
      </c>
      <c r="R119" s="47">
        <v>7772</v>
      </c>
      <c r="S119" s="47">
        <v>7991</v>
      </c>
      <c r="T119" s="47">
        <v>7979</v>
      </c>
      <c r="U119" s="47">
        <v>7896</v>
      </c>
      <c r="V119" s="47">
        <v>7911</v>
      </c>
      <c r="W119" s="47">
        <v>7981</v>
      </c>
      <c r="X119" s="47">
        <v>7992</v>
      </c>
      <c r="Y119" s="47">
        <v>7965</v>
      </c>
      <c r="Z119" s="47">
        <v>7943</v>
      </c>
      <c r="AA119" s="47">
        <v>8014</v>
      </c>
      <c r="AB119" s="47">
        <v>8046</v>
      </c>
      <c r="AC119" s="47">
        <v>8076</v>
      </c>
      <c r="AD119" s="47">
        <v>8031</v>
      </c>
      <c r="AE119" s="23"/>
    </row>
    <row r="120" spans="1:31" ht="15">
      <c r="A120" s="24" t="s">
        <v>75</v>
      </c>
      <c r="B120" s="47">
        <v>833</v>
      </c>
      <c r="C120" s="47">
        <v>833</v>
      </c>
      <c r="D120" s="47">
        <v>829</v>
      </c>
      <c r="E120" s="47">
        <v>837</v>
      </c>
      <c r="F120" s="47">
        <v>829</v>
      </c>
      <c r="G120" s="47">
        <v>821</v>
      </c>
      <c r="H120" s="47">
        <v>821</v>
      </c>
      <c r="I120" s="47">
        <v>818</v>
      </c>
      <c r="J120" s="47">
        <v>793</v>
      </c>
      <c r="K120" s="47">
        <v>787</v>
      </c>
      <c r="L120" s="47">
        <v>793</v>
      </c>
      <c r="M120" s="47">
        <v>804</v>
      </c>
      <c r="N120" s="47">
        <v>811</v>
      </c>
      <c r="O120" s="47">
        <v>799</v>
      </c>
      <c r="P120" s="47">
        <v>816</v>
      </c>
      <c r="Q120" s="47">
        <v>802</v>
      </c>
      <c r="R120" s="47">
        <v>802</v>
      </c>
      <c r="S120" s="47">
        <v>792</v>
      </c>
      <c r="T120" s="47">
        <v>804</v>
      </c>
      <c r="U120" s="47">
        <v>797</v>
      </c>
      <c r="V120" s="47">
        <v>805</v>
      </c>
      <c r="W120" s="47">
        <v>802</v>
      </c>
      <c r="X120" s="47">
        <v>792</v>
      </c>
      <c r="Y120" s="47">
        <v>797</v>
      </c>
      <c r="Z120" s="47">
        <v>789</v>
      </c>
      <c r="AA120" s="47">
        <v>787</v>
      </c>
      <c r="AB120" s="47">
        <v>790</v>
      </c>
      <c r="AC120" s="47">
        <v>792</v>
      </c>
      <c r="AD120" s="47">
        <v>800</v>
      </c>
      <c r="AE120" s="23"/>
    </row>
    <row r="121" spans="1:31" ht="15">
      <c r="A121" s="24" t="s">
        <v>208</v>
      </c>
      <c r="B121" s="47">
        <v>6207</v>
      </c>
      <c r="C121" s="47">
        <v>6215</v>
      </c>
      <c r="D121" s="47">
        <v>6253</v>
      </c>
      <c r="E121" s="47">
        <v>6476</v>
      </c>
      <c r="F121" s="47">
        <v>6709</v>
      </c>
      <c r="G121" s="47">
        <v>6822</v>
      </c>
      <c r="H121" s="47">
        <v>6995</v>
      </c>
      <c r="I121" s="47">
        <v>6650</v>
      </c>
      <c r="J121" s="47">
        <v>6558</v>
      </c>
      <c r="K121" s="47">
        <v>6437</v>
      </c>
      <c r="L121" s="47">
        <v>6414</v>
      </c>
      <c r="M121" s="47">
        <v>6284</v>
      </c>
      <c r="N121" s="47">
        <v>6293</v>
      </c>
      <c r="O121" s="47">
        <v>6317</v>
      </c>
      <c r="P121" s="47">
        <v>6438</v>
      </c>
      <c r="Q121" s="47">
        <v>6678</v>
      </c>
      <c r="R121" s="47">
        <v>6752</v>
      </c>
      <c r="S121" s="47">
        <v>6962</v>
      </c>
      <c r="T121" s="47">
        <v>7207</v>
      </c>
      <c r="U121" s="47">
        <v>6822</v>
      </c>
      <c r="V121" s="47">
        <v>6782</v>
      </c>
      <c r="W121" s="47">
        <v>6692</v>
      </c>
      <c r="X121" s="47">
        <v>6601</v>
      </c>
      <c r="Y121" s="47">
        <v>6488</v>
      </c>
      <c r="Z121" s="47">
        <v>6459</v>
      </c>
      <c r="AA121" s="47">
        <v>6464</v>
      </c>
      <c r="AB121" s="47">
        <v>6517</v>
      </c>
      <c r="AC121" s="47">
        <v>6692</v>
      </c>
      <c r="AD121" s="47">
        <v>6846</v>
      </c>
      <c r="AE121" s="23"/>
    </row>
    <row r="122" spans="1:31" ht="15">
      <c r="A122" s="24" t="s">
        <v>76</v>
      </c>
      <c r="B122" s="47">
        <v>2462</v>
      </c>
      <c r="C122" s="47">
        <v>2434</v>
      </c>
      <c r="D122" s="47">
        <v>2446</v>
      </c>
      <c r="E122" s="47">
        <v>2377</v>
      </c>
      <c r="F122" s="47">
        <v>2464</v>
      </c>
      <c r="G122" s="47">
        <v>2452</v>
      </c>
      <c r="H122" s="47">
        <v>2359</v>
      </c>
      <c r="I122" s="47">
        <v>2362</v>
      </c>
      <c r="J122" s="47">
        <v>2362</v>
      </c>
      <c r="K122" s="47">
        <v>2424</v>
      </c>
      <c r="L122" s="47">
        <v>2476</v>
      </c>
      <c r="M122" s="47">
        <v>2480</v>
      </c>
      <c r="N122" s="47">
        <v>2503</v>
      </c>
      <c r="O122" s="47">
        <v>2432</v>
      </c>
      <c r="P122" s="47">
        <v>2501</v>
      </c>
      <c r="Q122" s="47">
        <v>2452</v>
      </c>
      <c r="R122" s="47">
        <v>2509</v>
      </c>
      <c r="S122" s="47">
        <v>2504</v>
      </c>
      <c r="T122" s="47">
        <v>2428</v>
      </c>
      <c r="U122" s="47">
        <v>2428</v>
      </c>
      <c r="V122" s="47">
        <v>2408</v>
      </c>
      <c r="W122" s="47">
        <v>2479</v>
      </c>
      <c r="X122" s="47">
        <v>2521</v>
      </c>
      <c r="Y122" s="47">
        <v>2501</v>
      </c>
      <c r="Z122" s="47">
        <v>2516</v>
      </c>
      <c r="AA122" s="47">
        <v>2451</v>
      </c>
      <c r="AB122" s="47">
        <v>2463</v>
      </c>
      <c r="AC122" s="47">
        <v>2442</v>
      </c>
      <c r="AD122" s="47">
        <v>2473</v>
      </c>
      <c r="AE122" s="23"/>
    </row>
    <row r="123" spans="1:31" ht="15">
      <c r="A123" s="24" t="s">
        <v>209</v>
      </c>
      <c r="B123" s="47">
        <v>84425</v>
      </c>
      <c r="C123" s="47">
        <v>84401</v>
      </c>
      <c r="D123" s="47">
        <v>84347</v>
      </c>
      <c r="E123" s="47">
        <v>84757</v>
      </c>
      <c r="F123" s="47">
        <v>84292</v>
      </c>
      <c r="G123" s="47">
        <v>83890</v>
      </c>
      <c r="H123" s="47">
        <v>84461</v>
      </c>
      <c r="I123" s="47">
        <v>84015</v>
      </c>
      <c r="J123" s="47">
        <v>84079</v>
      </c>
      <c r="K123" s="47">
        <v>83888</v>
      </c>
      <c r="L123" s="47">
        <v>83957</v>
      </c>
      <c r="M123" s="47">
        <v>84552</v>
      </c>
      <c r="N123" s="47">
        <v>84644</v>
      </c>
      <c r="O123" s="47">
        <v>85207</v>
      </c>
      <c r="P123" s="47">
        <v>85700</v>
      </c>
      <c r="Q123" s="47">
        <v>86379</v>
      </c>
      <c r="R123" s="47">
        <v>85372</v>
      </c>
      <c r="S123" s="47">
        <v>85452</v>
      </c>
      <c r="T123" s="47">
        <v>86028</v>
      </c>
      <c r="U123" s="47">
        <v>85553</v>
      </c>
      <c r="V123" s="47">
        <v>86393</v>
      </c>
      <c r="W123" s="47">
        <v>86621</v>
      </c>
      <c r="X123" s="47">
        <v>86257</v>
      </c>
      <c r="Y123" s="47">
        <v>86672</v>
      </c>
      <c r="Z123" s="47">
        <v>87020</v>
      </c>
      <c r="AA123" s="47">
        <v>86480</v>
      </c>
      <c r="AB123" s="47">
        <v>86465</v>
      </c>
      <c r="AC123" s="47">
        <v>87492</v>
      </c>
      <c r="AD123" s="47">
        <v>86347</v>
      </c>
      <c r="AE123" s="23"/>
    </row>
    <row r="124" spans="1:31" ht="15">
      <c r="A124" s="24" t="s">
        <v>77</v>
      </c>
      <c r="B124" s="47">
        <v>42045</v>
      </c>
      <c r="C124" s="47">
        <v>42105</v>
      </c>
      <c r="D124" s="47">
        <v>42077</v>
      </c>
      <c r="E124" s="47">
        <v>42034</v>
      </c>
      <c r="F124" s="47">
        <v>42430</v>
      </c>
      <c r="G124" s="47">
        <v>42319</v>
      </c>
      <c r="H124" s="47">
        <v>42509</v>
      </c>
      <c r="I124" s="47">
        <v>42126</v>
      </c>
      <c r="J124" s="47">
        <v>42068</v>
      </c>
      <c r="K124" s="47">
        <v>42341</v>
      </c>
      <c r="L124" s="47">
        <v>42389</v>
      </c>
      <c r="M124" s="47">
        <v>42639</v>
      </c>
      <c r="N124" s="47">
        <v>42663</v>
      </c>
      <c r="O124" s="47">
        <v>43037</v>
      </c>
      <c r="P124" s="47">
        <v>43165</v>
      </c>
      <c r="Q124" s="47">
        <v>43098</v>
      </c>
      <c r="R124" s="47">
        <v>43219</v>
      </c>
      <c r="S124" s="47">
        <v>43408</v>
      </c>
      <c r="T124" s="47">
        <v>43833</v>
      </c>
      <c r="U124" s="47">
        <v>43589</v>
      </c>
      <c r="V124" s="47">
        <v>44002</v>
      </c>
      <c r="W124" s="47">
        <v>44088</v>
      </c>
      <c r="X124" s="47">
        <v>44078</v>
      </c>
      <c r="Y124" s="47">
        <v>44267</v>
      </c>
      <c r="Z124" s="47">
        <v>44323</v>
      </c>
      <c r="AA124" s="47">
        <v>44538</v>
      </c>
      <c r="AB124" s="47">
        <v>44662</v>
      </c>
      <c r="AC124" s="47">
        <v>44616</v>
      </c>
      <c r="AD124" s="47">
        <v>44769</v>
      </c>
      <c r="AE124" s="23"/>
    </row>
    <row r="125" spans="1:31" ht="15">
      <c r="A125" s="24" t="s">
        <v>78</v>
      </c>
      <c r="B125" s="47">
        <v>2139</v>
      </c>
      <c r="C125" s="47">
        <v>2118</v>
      </c>
      <c r="D125" s="47">
        <v>2128</v>
      </c>
      <c r="E125" s="47">
        <v>2119</v>
      </c>
      <c r="F125" s="47">
        <v>2131</v>
      </c>
      <c r="G125" s="47">
        <v>2120</v>
      </c>
      <c r="H125" s="47">
        <v>2074</v>
      </c>
      <c r="I125" s="47">
        <v>2060</v>
      </c>
      <c r="J125" s="47">
        <v>2066</v>
      </c>
      <c r="K125" s="47">
        <v>2107</v>
      </c>
      <c r="L125" s="47">
        <v>2111</v>
      </c>
      <c r="M125" s="47">
        <v>2131</v>
      </c>
      <c r="N125" s="47">
        <v>2085</v>
      </c>
      <c r="O125" s="47">
        <v>2103</v>
      </c>
      <c r="P125" s="47">
        <v>2109</v>
      </c>
      <c r="Q125" s="47">
        <v>2107</v>
      </c>
      <c r="R125" s="47">
        <v>2108</v>
      </c>
      <c r="S125" s="47">
        <v>2110</v>
      </c>
      <c r="T125" s="47">
        <v>2092</v>
      </c>
      <c r="U125" s="47">
        <v>2087</v>
      </c>
      <c r="V125" s="47">
        <v>2092</v>
      </c>
      <c r="W125" s="47">
        <v>2104</v>
      </c>
      <c r="X125" s="47">
        <v>2103</v>
      </c>
      <c r="Y125" s="47">
        <v>2100</v>
      </c>
      <c r="Z125" s="47">
        <v>2098</v>
      </c>
      <c r="AA125" s="47">
        <v>2123</v>
      </c>
      <c r="AB125" s="47">
        <v>2118</v>
      </c>
      <c r="AC125" s="47">
        <v>2124</v>
      </c>
      <c r="AD125" s="47">
        <v>2143</v>
      </c>
      <c r="AE125" s="23"/>
    </row>
    <row r="126" spans="1:31" ht="15">
      <c r="A126" s="24" t="s">
        <v>210</v>
      </c>
      <c r="B126" s="47">
        <v>5094</v>
      </c>
      <c r="C126" s="47">
        <v>5070</v>
      </c>
      <c r="D126" s="47">
        <v>5072</v>
      </c>
      <c r="E126" s="47">
        <v>5018</v>
      </c>
      <c r="F126" s="47">
        <v>5125</v>
      </c>
      <c r="G126" s="47">
        <v>5126</v>
      </c>
      <c r="H126" s="47">
        <v>5028</v>
      </c>
      <c r="I126" s="47">
        <v>5023</v>
      </c>
      <c r="J126" s="47">
        <v>4924</v>
      </c>
      <c r="K126" s="47">
        <v>4949</v>
      </c>
      <c r="L126" s="47">
        <v>5006</v>
      </c>
      <c r="M126" s="47">
        <v>5028</v>
      </c>
      <c r="N126" s="47">
        <v>5291</v>
      </c>
      <c r="O126" s="47">
        <v>5235</v>
      </c>
      <c r="P126" s="47">
        <v>5358</v>
      </c>
      <c r="Q126" s="47">
        <v>5205</v>
      </c>
      <c r="R126" s="47">
        <v>5248</v>
      </c>
      <c r="S126" s="47">
        <v>5272</v>
      </c>
      <c r="T126" s="47">
        <v>5260</v>
      </c>
      <c r="U126" s="47">
        <v>5190</v>
      </c>
      <c r="V126" s="47">
        <v>5160</v>
      </c>
      <c r="W126" s="47">
        <v>5217</v>
      </c>
      <c r="X126" s="47">
        <v>5257</v>
      </c>
      <c r="Y126" s="47">
        <v>5244</v>
      </c>
      <c r="Z126" s="47">
        <v>5309</v>
      </c>
      <c r="AA126" s="47">
        <v>5232</v>
      </c>
      <c r="AB126" s="47">
        <v>5230</v>
      </c>
      <c r="AC126" s="47">
        <v>5239</v>
      </c>
      <c r="AD126" s="47">
        <v>5283</v>
      </c>
      <c r="AE126" s="23"/>
    </row>
    <row r="127" spans="1:31" ht="15">
      <c r="A127" s="24" t="s">
        <v>79</v>
      </c>
      <c r="B127" s="47">
        <v>3137</v>
      </c>
      <c r="C127" s="47">
        <v>3126</v>
      </c>
      <c r="D127" s="47">
        <v>3161</v>
      </c>
      <c r="E127" s="47">
        <v>3090</v>
      </c>
      <c r="F127" s="47">
        <v>3149</v>
      </c>
      <c r="G127" s="47">
        <v>3126</v>
      </c>
      <c r="H127" s="47">
        <v>3039</v>
      </c>
      <c r="I127" s="47">
        <v>3010</v>
      </c>
      <c r="J127" s="47">
        <v>3015</v>
      </c>
      <c r="K127" s="47">
        <v>3036</v>
      </c>
      <c r="L127" s="47">
        <v>3100</v>
      </c>
      <c r="M127" s="47">
        <v>3080</v>
      </c>
      <c r="N127" s="47">
        <v>3204</v>
      </c>
      <c r="O127" s="47">
        <v>3108</v>
      </c>
      <c r="P127" s="47">
        <v>3175</v>
      </c>
      <c r="Q127" s="47">
        <v>3111</v>
      </c>
      <c r="R127" s="47">
        <v>3138</v>
      </c>
      <c r="S127" s="47">
        <v>3124</v>
      </c>
      <c r="T127" s="47">
        <v>3097</v>
      </c>
      <c r="U127" s="47">
        <v>3076</v>
      </c>
      <c r="V127" s="47">
        <v>3081</v>
      </c>
      <c r="W127" s="47">
        <v>3117</v>
      </c>
      <c r="X127" s="47">
        <v>3150</v>
      </c>
      <c r="Y127" s="47">
        <v>3133</v>
      </c>
      <c r="Z127" s="47">
        <v>3201</v>
      </c>
      <c r="AA127" s="47">
        <v>3122</v>
      </c>
      <c r="AB127" s="47">
        <v>3117</v>
      </c>
      <c r="AC127" s="47">
        <v>3121</v>
      </c>
      <c r="AD127" s="47">
        <v>3163</v>
      </c>
      <c r="AE127" s="23"/>
    </row>
    <row r="128" spans="1:31" ht="15">
      <c r="A128" s="24" t="s">
        <v>80</v>
      </c>
      <c r="B128" s="47">
        <v>27014</v>
      </c>
      <c r="C128" s="47">
        <v>27073</v>
      </c>
      <c r="D128" s="47">
        <v>27054</v>
      </c>
      <c r="E128" s="47">
        <v>26931</v>
      </c>
      <c r="F128" s="47">
        <v>27208</v>
      </c>
      <c r="G128" s="47">
        <v>27116</v>
      </c>
      <c r="H128" s="47">
        <v>27348</v>
      </c>
      <c r="I128" s="47">
        <v>27093</v>
      </c>
      <c r="J128" s="47">
        <v>26967</v>
      </c>
      <c r="K128" s="47">
        <v>27084</v>
      </c>
      <c r="L128" s="47">
        <v>27120</v>
      </c>
      <c r="M128" s="47">
        <v>27245</v>
      </c>
      <c r="N128" s="47">
        <v>27465</v>
      </c>
      <c r="O128" s="47">
        <v>27462</v>
      </c>
      <c r="P128" s="47">
        <v>27592</v>
      </c>
      <c r="Q128" s="47">
        <v>27495</v>
      </c>
      <c r="R128" s="47">
        <v>27637</v>
      </c>
      <c r="S128" s="47">
        <v>27680</v>
      </c>
      <c r="T128" s="47">
        <v>28089</v>
      </c>
      <c r="U128" s="47">
        <v>27810</v>
      </c>
      <c r="V128" s="47">
        <v>28033</v>
      </c>
      <c r="W128" s="47">
        <v>28124</v>
      </c>
      <c r="X128" s="47">
        <v>28100</v>
      </c>
      <c r="Y128" s="47">
        <v>28232</v>
      </c>
      <c r="Z128" s="47">
        <v>28260</v>
      </c>
      <c r="AA128" s="47">
        <v>28335</v>
      </c>
      <c r="AB128" s="47">
        <v>28384</v>
      </c>
      <c r="AC128" s="47">
        <v>28326</v>
      </c>
      <c r="AD128" s="47">
        <v>28430</v>
      </c>
      <c r="AE128" s="23"/>
    </row>
    <row r="129" spans="1:31" ht="15">
      <c r="A129" s="24" t="s">
        <v>211</v>
      </c>
      <c r="B129" s="47">
        <v>10926</v>
      </c>
      <c r="C129" s="47">
        <v>10914</v>
      </c>
      <c r="D129" s="47">
        <v>10903</v>
      </c>
      <c r="E129" s="47">
        <v>10832</v>
      </c>
      <c r="F129" s="47">
        <v>10968</v>
      </c>
      <c r="G129" s="47">
        <v>10982</v>
      </c>
      <c r="H129" s="47">
        <v>10778</v>
      </c>
      <c r="I129" s="47">
        <v>10678</v>
      </c>
      <c r="J129" s="47">
        <v>10732</v>
      </c>
      <c r="K129" s="47">
        <v>10775</v>
      </c>
      <c r="L129" s="47">
        <v>10900</v>
      </c>
      <c r="M129" s="47">
        <v>10913</v>
      </c>
      <c r="N129" s="47">
        <v>11017</v>
      </c>
      <c r="O129" s="47">
        <v>11048</v>
      </c>
      <c r="P129" s="47">
        <v>11133</v>
      </c>
      <c r="Q129" s="47">
        <v>11111</v>
      </c>
      <c r="R129" s="47">
        <v>11162</v>
      </c>
      <c r="S129" s="47">
        <v>11176</v>
      </c>
      <c r="T129" s="47">
        <v>11175</v>
      </c>
      <c r="U129" s="47">
        <v>10993</v>
      </c>
      <c r="V129" s="47">
        <v>11100</v>
      </c>
      <c r="W129" s="47">
        <v>11133</v>
      </c>
      <c r="X129" s="47">
        <v>11158</v>
      </c>
      <c r="Y129" s="47">
        <v>11107</v>
      </c>
      <c r="Z129" s="47">
        <v>11144</v>
      </c>
      <c r="AA129" s="47">
        <v>11189</v>
      </c>
      <c r="AB129" s="47">
        <v>11222</v>
      </c>
      <c r="AC129" s="47">
        <v>11235</v>
      </c>
      <c r="AD129" s="47">
        <v>11290</v>
      </c>
      <c r="AE129" s="23"/>
    </row>
    <row r="130" spans="1:31" ht="15">
      <c r="A130" s="24" t="s">
        <v>81</v>
      </c>
      <c r="B130" s="47">
        <v>2150</v>
      </c>
      <c r="C130" s="47">
        <v>2109</v>
      </c>
      <c r="D130" s="47">
        <v>2130</v>
      </c>
      <c r="E130" s="47">
        <v>2071</v>
      </c>
      <c r="F130" s="47">
        <v>2076</v>
      </c>
      <c r="G130" s="47">
        <v>2107</v>
      </c>
      <c r="H130" s="47">
        <v>2096</v>
      </c>
      <c r="I130" s="47">
        <v>2095</v>
      </c>
      <c r="J130" s="47">
        <v>2094</v>
      </c>
      <c r="K130" s="47">
        <v>2128</v>
      </c>
      <c r="L130" s="47">
        <v>2163</v>
      </c>
      <c r="M130" s="47">
        <v>2148</v>
      </c>
      <c r="N130" s="47">
        <v>2140</v>
      </c>
      <c r="O130" s="47">
        <v>2097</v>
      </c>
      <c r="P130" s="47">
        <v>2142</v>
      </c>
      <c r="Q130" s="47">
        <v>2122</v>
      </c>
      <c r="R130" s="47">
        <v>2148</v>
      </c>
      <c r="S130" s="47">
        <v>2162</v>
      </c>
      <c r="T130" s="47">
        <v>2133</v>
      </c>
      <c r="U130" s="47">
        <v>2128</v>
      </c>
      <c r="V130" s="47">
        <v>2133</v>
      </c>
      <c r="W130" s="47">
        <v>2143</v>
      </c>
      <c r="X130" s="47">
        <v>2173</v>
      </c>
      <c r="Y130" s="47">
        <v>2176</v>
      </c>
      <c r="Z130" s="47">
        <v>2194</v>
      </c>
      <c r="AA130" s="47">
        <v>2166</v>
      </c>
      <c r="AB130" s="47">
        <v>2146</v>
      </c>
      <c r="AC130" s="47">
        <v>2155</v>
      </c>
      <c r="AD130" s="47">
        <v>2180</v>
      </c>
      <c r="AE130" s="23"/>
    </row>
    <row r="131" spans="1:31" ht="15">
      <c r="A131" s="24" t="s">
        <v>82</v>
      </c>
      <c r="B131" s="47">
        <v>13068</v>
      </c>
      <c r="C131" s="47">
        <v>12965</v>
      </c>
      <c r="D131" s="47">
        <v>12993</v>
      </c>
      <c r="E131" s="47">
        <v>12822</v>
      </c>
      <c r="F131" s="47">
        <v>12917</v>
      </c>
      <c r="G131" s="47">
        <v>12870</v>
      </c>
      <c r="H131" s="47">
        <v>12546</v>
      </c>
      <c r="I131" s="47">
        <v>12545</v>
      </c>
      <c r="J131" s="47">
        <v>12570</v>
      </c>
      <c r="K131" s="47">
        <v>12845</v>
      </c>
      <c r="L131" s="47">
        <v>12866</v>
      </c>
      <c r="M131" s="47">
        <v>12924</v>
      </c>
      <c r="N131" s="47">
        <v>12636</v>
      </c>
      <c r="O131" s="47">
        <v>12745</v>
      </c>
      <c r="P131" s="47">
        <v>12817</v>
      </c>
      <c r="Q131" s="47">
        <v>12712</v>
      </c>
      <c r="R131" s="47">
        <v>12782</v>
      </c>
      <c r="S131" s="47">
        <v>12792</v>
      </c>
      <c r="T131" s="47">
        <v>12623</v>
      </c>
      <c r="U131" s="47">
        <v>12631</v>
      </c>
      <c r="V131" s="47">
        <v>12645</v>
      </c>
      <c r="W131" s="47">
        <v>12797</v>
      </c>
      <c r="X131" s="47">
        <v>12827</v>
      </c>
      <c r="Y131" s="47">
        <v>12751</v>
      </c>
      <c r="Z131" s="47">
        <v>12808</v>
      </c>
      <c r="AA131" s="47">
        <v>12896</v>
      </c>
      <c r="AB131" s="47">
        <v>12874</v>
      </c>
      <c r="AC131" s="47">
        <v>12897</v>
      </c>
      <c r="AD131" s="47">
        <v>12972</v>
      </c>
      <c r="AE131" s="23"/>
    </row>
    <row r="132" spans="1:31" ht="15">
      <c r="A132" s="24" t="s">
        <v>212</v>
      </c>
      <c r="B132" s="47">
        <v>2760</v>
      </c>
      <c r="C132" s="47">
        <v>2726</v>
      </c>
      <c r="D132" s="47">
        <v>2710</v>
      </c>
      <c r="E132" s="47">
        <v>2691</v>
      </c>
      <c r="F132" s="47">
        <v>2694</v>
      </c>
      <c r="G132" s="47">
        <v>2693</v>
      </c>
      <c r="H132" s="47">
        <v>2728</v>
      </c>
      <c r="I132" s="47">
        <v>2660</v>
      </c>
      <c r="J132" s="47">
        <v>2653</v>
      </c>
      <c r="K132" s="47">
        <v>2660</v>
      </c>
      <c r="L132" s="47">
        <v>2682</v>
      </c>
      <c r="M132" s="47">
        <v>2693</v>
      </c>
      <c r="N132" s="47">
        <v>2742</v>
      </c>
      <c r="O132" s="47">
        <v>2739</v>
      </c>
      <c r="P132" s="47">
        <v>2758</v>
      </c>
      <c r="Q132" s="47">
        <v>2721</v>
      </c>
      <c r="R132" s="47">
        <v>2727</v>
      </c>
      <c r="S132" s="47">
        <v>2742</v>
      </c>
      <c r="T132" s="47">
        <v>2777</v>
      </c>
      <c r="U132" s="47">
        <v>2755</v>
      </c>
      <c r="V132" s="47">
        <v>2766</v>
      </c>
      <c r="W132" s="47">
        <v>2770</v>
      </c>
      <c r="X132" s="47">
        <v>2775</v>
      </c>
      <c r="Y132" s="47">
        <v>2794</v>
      </c>
      <c r="Z132" s="47">
        <v>2805</v>
      </c>
      <c r="AA132" s="47">
        <v>2855</v>
      </c>
      <c r="AB132" s="47">
        <v>2792</v>
      </c>
      <c r="AC132" s="47">
        <v>2771</v>
      </c>
      <c r="AD132" s="47">
        <v>2791</v>
      </c>
      <c r="AE132" s="23"/>
    </row>
    <row r="133" spans="1:31" ht="15">
      <c r="A133" s="24" t="s">
        <v>213</v>
      </c>
      <c r="B133" s="47">
        <v>595</v>
      </c>
      <c r="C133" s="47">
        <v>583</v>
      </c>
      <c r="D133" s="47">
        <v>589</v>
      </c>
      <c r="E133" s="47">
        <v>592</v>
      </c>
      <c r="F133" s="47">
        <v>605</v>
      </c>
      <c r="G133" s="47">
        <v>607</v>
      </c>
      <c r="H133" s="47">
        <v>600</v>
      </c>
      <c r="I133" s="47">
        <v>598</v>
      </c>
      <c r="J133" s="47">
        <v>593</v>
      </c>
      <c r="K133" s="47">
        <v>582</v>
      </c>
      <c r="L133" s="47">
        <v>586</v>
      </c>
      <c r="M133" s="47">
        <v>584</v>
      </c>
      <c r="N133" s="47">
        <v>591</v>
      </c>
      <c r="O133" s="47">
        <v>585</v>
      </c>
      <c r="P133" s="47">
        <v>603</v>
      </c>
      <c r="Q133" s="47">
        <v>592</v>
      </c>
      <c r="R133" s="47">
        <v>609</v>
      </c>
      <c r="S133" s="47">
        <v>604</v>
      </c>
      <c r="T133" s="47">
        <v>602</v>
      </c>
      <c r="U133" s="47">
        <v>596</v>
      </c>
      <c r="V133" s="47">
        <v>592</v>
      </c>
      <c r="W133" s="47">
        <v>599</v>
      </c>
      <c r="X133" s="47">
        <v>606</v>
      </c>
      <c r="Y133" s="47">
        <v>608</v>
      </c>
      <c r="Z133" s="47">
        <v>608</v>
      </c>
      <c r="AA133" s="47">
        <v>608</v>
      </c>
      <c r="AB133" s="47">
        <v>612</v>
      </c>
      <c r="AC133" s="47">
        <v>610</v>
      </c>
      <c r="AD133" s="47">
        <v>620</v>
      </c>
      <c r="AE133" s="23"/>
    </row>
    <row r="134" spans="1:31" ht="15">
      <c r="A134" s="24" t="s">
        <v>214</v>
      </c>
      <c r="B134" s="47">
        <v>9450</v>
      </c>
      <c r="C134" s="47">
        <v>9279</v>
      </c>
      <c r="D134" s="47">
        <v>9414</v>
      </c>
      <c r="E134" s="47">
        <v>9177</v>
      </c>
      <c r="F134" s="47">
        <v>9338</v>
      </c>
      <c r="G134" s="47">
        <v>9386</v>
      </c>
      <c r="H134" s="47">
        <v>9235</v>
      </c>
      <c r="I134" s="47">
        <v>9175</v>
      </c>
      <c r="J134" s="47">
        <v>9189</v>
      </c>
      <c r="K134" s="47">
        <v>9087</v>
      </c>
      <c r="L134" s="47">
        <v>9276</v>
      </c>
      <c r="M134" s="47">
        <v>9281</v>
      </c>
      <c r="N134" s="47">
        <v>9406</v>
      </c>
      <c r="O134" s="47">
        <v>9199</v>
      </c>
      <c r="P134" s="47">
        <v>9344</v>
      </c>
      <c r="Q134" s="47">
        <v>9183</v>
      </c>
      <c r="R134" s="47">
        <v>9392</v>
      </c>
      <c r="S134" s="47">
        <v>9502</v>
      </c>
      <c r="T134" s="47">
        <v>9352</v>
      </c>
      <c r="U134" s="47">
        <v>9337</v>
      </c>
      <c r="V134" s="47">
        <v>9303</v>
      </c>
      <c r="W134" s="47">
        <v>9390</v>
      </c>
      <c r="X134" s="47">
        <v>9536</v>
      </c>
      <c r="Y134" s="47">
        <v>9550</v>
      </c>
      <c r="Z134" s="47">
        <v>9623</v>
      </c>
      <c r="AA134" s="47">
        <v>9447</v>
      </c>
      <c r="AB134" s="47">
        <v>9437</v>
      </c>
      <c r="AC134" s="47">
        <v>9486</v>
      </c>
      <c r="AD134" s="47">
        <v>9541</v>
      </c>
      <c r="AE134" s="23"/>
    </row>
    <row r="135" spans="1:31" ht="15">
      <c r="A135" s="24" t="s">
        <v>83</v>
      </c>
      <c r="B135" s="47">
        <v>2767</v>
      </c>
      <c r="C135" s="47">
        <v>2760</v>
      </c>
      <c r="D135" s="47">
        <v>2750</v>
      </c>
      <c r="E135" s="47">
        <v>2690</v>
      </c>
      <c r="F135" s="47">
        <v>2745</v>
      </c>
      <c r="G135" s="47">
        <v>2736</v>
      </c>
      <c r="H135" s="47">
        <v>2753</v>
      </c>
      <c r="I135" s="47">
        <v>2766</v>
      </c>
      <c r="J135" s="47">
        <v>2758</v>
      </c>
      <c r="K135" s="47">
        <v>2835</v>
      </c>
      <c r="L135" s="47">
        <v>2847</v>
      </c>
      <c r="M135" s="47">
        <v>2858</v>
      </c>
      <c r="N135" s="47">
        <v>3018</v>
      </c>
      <c r="O135" s="47">
        <v>3083</v>
      </c>
      <c r="P135" s="47">
        <v>3283</v>
      </c>
      <c r="Q135" s="47">
        <v>3413</v>
      </c>
      <c r="R135" s="47">
        <v>3511</v>
      </c>
      <c r="S135" s="47">
        <v>3641</v>
      </c>
      <c r="T135" s="47">
        <v>3636</v>
      </c>
      <c r="U135" s="47">
        <v>3638</v>
      </c>
      <c r="V135" s="47">
        <v>3682</v>
      </c>
      <c r="W135" s="47">
        <v>3868</v>
      </c>
      <c r="X135" s="47">
        <v>3743</v>
      </c>
      <c r="Y135" s="47">
        <v>3760</v>
      </c>
      <c r="Z135" s="47">
        <v>3846</v>
      </c>
      <c r="AA135" s="47">
        <v>3464</v>
      </c>
      <c r="AB135" s="47">
        <v>3415</v>
      </c>
      <c r="AC135" s="47">
        <v>3414</v>
      </c>
      <c r="AD135" s="47">
        <v>3440</v>
      </c>
      <c r="AE135" s="23"/>
    </row>
    <row r="136" spans="1:31" ht="15">
      <c r="A136" s="24" t="s">
        <v>84</v>
      </c>
      <c r="B136" s="47">
        <v>5010</v>
      </c>
      <c r="C136" s="47">
        <v>5096</v>
      </c>
      <c r="D136" s="47">
        <v>5080</v>
      </c>
      <c r="E136" s="47">
        <v>4999</v>
      </c>
      <c r="F136" s="47">
        <v>4994</v>
      </c>
      <c r="G136" s="47">
        <v>4745</v>
      </c>
      <c r="H136" s="47">
        <v>4308</v>
      </c>
      <c r="I136" s="47">
        <v>4717</v>
      </c>
      <c r="J136" s="47">
        <v>4801</v>
      </c>
      <c r="K136" s="47">
        <v>4658</v>
      </c>
      <c r="L136" s="47">
        <v>4580</v>
      </c>
      <c r="M136" s="47">
        <v>4881</v>
      </c>
      <c r="N136" s="47">
        <v>5149</v>
      </c>
      <c r="O136" s="47">
        <v>5061</v>
      </c>
      <c r="P136" s="47">
        <v>5030</v>
      </c>
      <c r="Q136" s="47">
        <v>4855</v>
      </c>
      <c r="R136" s="47">
        <v>4732</v>
      </c>
      <c r="S136" s="47">
        <v>4608</v>
      </c>
      <c r="T136" s="47">
        <v>4488</v>
      </c>
      <c r="U136" s="47">
        <v>4544</v>
      </c>
      <c r="V136" s="47">
        <v>4558</v>
      </c>
      <c r="W136" s="47">
        <v>4859</v>
      </c>
      <c r="X136" s="47">
        <v>4590</v>
      </c>
      <c r="Y136" s="47">
        <v>4704</v>
      </c>
      <c r="Z136" s="47">
        <v>4994</v>
      </c>
      <c r="AA136" s="47">
        <v>5204</v>
      </c>
      <c r="AB136" s="47">
        <v>5156</v>
      </c>
      <c r="AC136" s="47">
        <v>5112</v>
      </c>
      <c r="AD136" s="47">
        <v>4985</v>
      </c>
      <c r="AE136" s="23"/>
    </row>
    <row r="137" spans="1:31" ht="15">
      <c r="A137" s="24" t="s">
        <v>85</v>
      </c>
      <c r="B137" s="47">
        <v>3670</v>
      </c>
      <c r="C137" s="47">
        <v>3682</v>
      </c>
      <c r="D137" s="47">
        <v>3623</v>
      </c>
      <c r="E137" s="47">
        <v>3612</v>
      </c>
      <c r="F137" s="47">
        <v>3639</v>
      </c>
      <c r="G137" s="47">
        <v>3606</v>
      </c>
      <c r="H137" s="47">
        <v>3582</v>
      </c>
      <c r="I137" s="47">
        <v>3573</v>
      </c>
      <c r="J137" s="47">
        <v>3592</v>
      </c>
      <c r="K137" s="47">
        <v>3640</v>
      </c>
      <c r="L137" s="47">
        <v>3660</v>
      </c>
      <c r="M137" s="47">
        <v>3682</v>
      </c>
      <c r="N137" s="47">
        <v>3657</v>
      </c>
      <c r="O137" s="47">
        <v>3629</v>
      </c>
      <c r="P137" s="47">
        <v>3673</v>
      </c>
      <c r="Q137" s="47">
        <v>3629</v>
      </c>
      <c r="R137" s="47">
        <v>3662</v>
      </c>
      <c r="S137" s="47">
        <v>3655</v>
      </c>
      <c r="T137" s="47">
        <v>3623</v>
      </c>
      <c r="U137" s="47">
        <v>3612</v>
      </c>
      <c r="V137" s="47">
        <v>3683</v>
      </c>
      <c r="W137" s="47">
        <v>3743</v>
      </c>
      <c r="X137" s="47">
        <v>3774</v>
      </c>
      <c r="Y137" s="47">
        <v>3763</v>
      </c>
      <c r="Z137" s="47">
        <v>3812</v>
      </c>
      <c r="AA137" s="47">
        <v>3748</v>
      </c>
      <c r="AB137" s="47">
        <v>3740</v>
      </c>
      <c r="AC137" s="47">
        <v>3734</v>
      </c>
      <c r="AD137" s="47">
        <v>3750</v>
      </c>
      <c r="AE137" s="23"/>
    </row>
    <row r="138" spans="1:31" ht="15">
      <c r="A138" s="24" t="s">
        <v>215</v>
      </c>
      <c r="B138" s="47">
        <v>16572</v>
      </c>
      <c r="C138" s="47">
        <v>16680</v>
      </c>
      <c r="D138" s="47">
        <v>16749</v>
      </c>
      <c r="E138" s="47">
        <v>16852</v>
      </c>
      <c r="F138" s="47">
        <v>17072</v>
      </c>
      <c r="G138" s="47">
        <v>16920</v>
      </c>
      <c r="H138" s="47">
        <v>16814</v>
      </c>
      <c r="I138" s="47">
        <v>16769</v>
      </c>
      <c r="J138" s="47">
        <v>16758</v>
      </c>
      <c r="K138" s="47">
        <v>16815</v>
      </c>
      <c r="L138" s="47">
        <v>16783</v>
      </c>
      <c r="M138" s="47">
        <v>16925</v>
      </c>
      <c r="N138" s="47">
        <v>17205</v>
      </c>
      <c r="O138" s="47">
        <v>17304</v>
      </c>
      <c r="P138" s="47">
        <v>17659</v>
      </c>
      <c r="Q138" s="47">
        <v>17348</v>
      </c>
      <c r="R138" s="47">
        <v>17493</v>
      </c>
      <c r="S138" s="47">
        <v>17282</v>
      </c>
      <c r="T138" s="47">
        <v>17119</v>
      </c>
      <c r="U138" s="47">
        <v>17077</v>
      </c>
      <c r="V138" s="47">
        <v>17070</v>
      </c>
      <c r="W138" s="47">
        <v>17133</v>
      </c>
      <c r="X138" s="47">
        <v>17196</v>
      </c>
      <c r="Y138" s="47">
        <v>17191</v>
      </c>
      <c r="Z138" s="47">
        <v>17144</v>
      </c>
      <c r="AA138" s="47">
        <v>17515</v>
      </c>
      <c r="AB138" s="47">
        <v>17560</v>
      </c>
      <c r="AC138" s="47">
        <v>17516</v>
      </c>
      <c r="AD138" s="47">
        <v>17583</v>
      </c>
      <c r="AE138" s="23"/>
    </row>
    <row r="139" spans="1:31" ht="15">
      <c r="A139" s="24" t="s">
        <v>216</v>
      </c>
      <c r="B139" s="47">
        <v>18195</v>
      </c>
      <c r="C139" s="47">
        <v>18054</v>
      </c>
      <c r="D139" s="47">
        <v>18181</v>
      </c>
      <c r="E139" s="47">
        <v>17882</v>
      </c>
      <c r="F139" s="47">
        <v>18180</v>
      </c>
      <c r="G139" s="47">
        <v>18340</v>
      </c>
      <c r="H139" s="47">
        <v>18289</v>
      </c>
      <c r="I139" s="47">
        <v>18237</v>
      </c>
      <c r="J139" s="47">
        <v>18469</v>
      </c>
      <c r="K139" s="47">
        <v>18477</v>
      </c>
      <c r="L139" s="47">
        <v>18846</v>
      </c>
      <c r="M139" s="47">
        <v>18974</v>
      </c>
      <c r="N139" s="47">
        <v>18461</v>
      </c>
      <c r="O139" s="47">
        <v>18183</v>
      </c>
      <c r="P139" s="47">
        <v>18521</v>
      </c>
      <c r="Q139" s="47">
        <v>18265</v>
      </c>
      <c r="R139" s="47">
        <v>18647</v>
      </c>
      <c r="S139" s="47">
        <v>18573</v>
      </c>
      <c r="T139" s="47">
        <v>18372</v>
      </c>
      <c r="U139" s="47">
        <v>18374</v>
      </c>
      <c r="V139" s="47">
        <v>18355</v>
      </c>
      <c r="W139" s="47">
        <v>18486</v>
      </c>
      <c r="X139" s="47">
        <v>18689</v>
      </c>
      <c r="Y139" s="47">
        <v>18643</v>
      </c>
      <c r="Z139" s="47">
        <v>18547</v>
      </c>
      <c r="AA139" s="47">
        <v>18357</v>
      </c>
      <c r="AB139" s="47">
        <v>18428</v>
      </c>
      <c r="AC139" s="47">
        <v>18414</v>
      </c>
      <c r="AD139" s="47">
        <v>18693</v>
      </c>
      <c r="AE139" s="23"/>
    </row>
    <row r="140" spans="1:31" ht="15">
      <c r="A140" s="24" t="s">
        <v>217</v>
      </c>
      <c r="B140" s="47">
        <v>11924</v>
      </c>
      <c r="C140" s="47">
        <v>11844</v>
      </c>
      <c r="D140" s="47">
        <v>11859</v>
      </c>
      <c r="E140" s="47">
        <v>11925</v>
      </c>
      <c r="F140" s="47">
        <v>12174</v>
      </c>
      <c r="G140" s="47">
        <v>12138</v>
      </c>
      <c r="H140" s="47">
        <v>11704</v>
      </c>
      <c r="I140" s="47">
        <v>11697</v>
      </c>
      <c r="J140" s="47">
        <v>11781</v>
      </c>
      <c r="K140" s="47">
        <v>11722</v>
      </c>
      <c r="L140" s="47">
        <v>11804</v>
      </c>
      <c r="M140" s="47">
        <v>11752</v>
      </c>
      <c r="N140" s="47">
        <v>11856</v>
      </c>
      <c r="O140" s="47">
        <v>11803</v>
      </c>
      <c r="P140" s="47">
        <v>12038</v>
      </c>
      <c r="Q140" s="47">
        <v>11701</v>
      </c>
      <c r="R140" s="47">
        <v>11822</v>
      </c>
      <c r="S140" s="47">
        <v>11730</v>
      </c>
      <c r="T140" s="47">
        <v>11676</v>
      </c>
      <c r="U140" s="47">
        <v>11593</v>
      </c>
      <c r="V140" s="47">
        <v>11620</v>
      </c>
      <c r="W140" s="47">
        <v>11589</v>
      </c>
      <c r="X140" s="47">
        <v>11717</v>
      </c>
      <c r="Y140" s="47">
        <v>11710</v>
      </c>
      <c r="Z140" s="47">
        <v>11836</v>
      </c>
      <c r="AA140" s="47">
        <v>11576</v>
      </c>
      <c r="AB140" s="47">
        <v>11593</v>
      </c>
      <c r="AC140" s="47">
        <v>11688</v>
      </c>
      <c r="AD140" s="47">
        <v>11703</v>
      </c>
      <c r="AE140" s="23"/>
    </row>
    <row r="141" spans="1:31" ht="15">
      <c r="A141" s="24" t="s">
        <v>218</v>
      </c>
      <c r="B141" s="47">
        <v>3935</v>
      </c>
      <c r="C141" s="47">
        <v>3933</v>
      </c>
      <c r="D141" s="47">
        <v>3919</v>
      </c>
      <c r="E141" s="47">
        <v>4019</v>
      </c>
      <c r="F141" s="47">
        <v>3779</v>
      </c>
      <c r="G141" s="47">
        <v>3774</v>
      </c>
      <c r="H141" s="47">
        <v>3809</v>
      </c>
      <c r="I141" s="47">
        <v>4007</v>
      </c>
      <c r="J141" s="47">
        <v>4052</v>
      </c>
      <c r="K141" s="47">
        <v>4053</v>
      </c>
      <c r="L141" s="47">
        <v>3996</v>
      </c>
      <c r="M141" s="47">
        <v>3697</v>
      </c>
      <c r="N141" s="47">
        <v>4124</v>
      </c>
      <c r="O141" s="47">
        <v>4203</v>
      </c>
      <c r="P141" s="47">
        <v>4241</v>
      </c>
      <c r="Q141" s="47">
        <v>4220</v>
      </c>
      <c r="R141" s="47">
        <v>3915</v>
      </c>
      <c r="S141" s="47">
        <v>3984</v>
      </c>
      <c r="T141" s="47">
        <v>4053</v>
      </c>
      <c r="U141" s="47">
        <v>4265</v>
      </c>
      <c r="V141" s="47">
        <v>4317</v>
      </c>
      <c r="W141" s="47">
        <v>4285</v>
      </c>
      <c r="X141" s="47">
        <v>4175</v>
      </c>
      <c r="Y141" s="47">
        <v>3913</v>
      </c>
      <c r="Z141" s="47">
        <v>4187</v>
      </c>
      <c r="AA141" s="47">
        <v>4199</v>
      </c>
      <c r="AB141" s="47">
        <v>4209</v>
      </c>
      <c r="AC141" s="47">
        <v>4275</v>
      </c>
      <c r="AD141" s="47">
        <v>4015</v>
      </c>
      <c r="AE141" s="23"/>
    </row>
    <row r="142" spans="1:31" ht="15">
      <c r="A142" s="24" t="s">
        <v>219</v>
      </c>
      <c r="B142" s="47">
        <v>2728</v>
      </c>
      <c r="C142" s="47">
        <v>2668</v>
      </c>
      <c r="D142" s="47">
        <v>2642</v>
      </c>
      <c r="E142" s="47">
        <v>2640</v>
      </c>
      <c r="F142" s="47">
        <v>2827</v>
      </c>
      <c r="G142" s="47">
        <v>2778</v>
      </c>
      <c r="H142" s="47">
        <v>2701</v>
      </c>
      <c r="I142" s="47">
        <v>2681</v>
      </c>
      <c r="J142" s="47">
        <v>2667</v>
      </c>
      <c r="K142" s="47">
        <v>2628</v>
      </c>
      <c r="L142" s="47">
        <v>2703</v>
      </c>
      <c r="M142" s="47">
        <v>2730</v>
      </c>
      <c r="N142" s="47">
        <v>2733</v>
      </c>
      <c r="O142" s="47">
        <v>2712</v>
      </c>
      <c r="P142" s="47">
        <v>2763</v>
      </c>
      <c r="Q142" s="47">
        <v>2691</v>
      </c>
      <c r="R142" s="47">
        <v>2859</v>
      </c>
      <c r="S142" s="47">
        <v>2756</v>
      </c>
      <c r="T142" s="47">
        <v>2749</v>
      </c>
      <c r="U142" s="47">
        <v>2721</v>
      </c>
      <c r="V142" s="47">
        <v>2708</v>
      </c>
      <c r="W142" s="47">
        <v>2738</v>
      </c>
      <c r="X142" s="47">
        <v>2738</v>
      </c>
      <c r="Y142" s="47">
        <v>2740</v>
      </c>
      <c r="Z142" s="47">
        <v>2774</v>
      </c>
      <c r="AA142" s="47">
        <v>2686</v>
      </c>
      <c r="AB142" s="47">
        <v>2691</v>
      </c>
      <c r="AC142" s="47">
        <v>2699</v>
      </c>
      <c r="AD142" s="47">
        <v>2844</v>
      </c>
      <c r="AE142" s="23"/>
    </row>
    <row r="143" spans="1:31" ht="15">
      <c r="A143" s="24" t="s">
        <v>220</v>
      </c>
      <c r="B143" s="47">
        <v>35814</v>
      </c>
      <c r="C143" s="47">
        <v>35315</v>
      </c>
      <c r="D143" s="47">
        <v>35269</v>
      </c>
      <c r="E143" s="47">
        <v>35330</v>
      </c>
      <c r="F143" s="47">
        <v>35677</v>
      </c>
      <c r="G143" s="47">
        <v>35676</v>
      </c>
      <c r="H143" s="47">
        <v>35737</v>
      </c>
      <c r="I143" s="47">
        <v>35454</v>
      </c>
      <c r="J143" s="47">
        <v>35456</v>
      </c>
      <c r="K143" s="47">
        <v>35616</v>
      </c>
      <c r="L143" s="47">
        <v>35679</v>
      </c>
      <c r="M143" s="47">
        <v>35996</v>
      </c>
      <c r="N143" s="47">
        <v>36214</v>
      </c>
      <c r="O143" s="47">
        <v>36253</v>
      </c>
      <c r="P143" s="47">
        <v>36364</v>
      </c>
      <c r="Q143" s="47">
        <v>36255</v>
      </c>
      <c r="R143" s="47">
        <v>36323</v>
      </c>
      <c r="S143" s="47">
        <v>36393</v>
      </c>
      <c r="T143" s="47">
        <v>36952</v>
      </c>
      <c r="U143" s="47">
        <v>36742</v>
      </c>
      <c r="V143" s="47">
        <v>36869</v>
      </c>
      <c r="W143" s="47">
        <v>36927</v>
      </c>
      <c r="X143" s="47">
        <v>36828</v>
      </c>
      <c r="Y143" s="47">
        <v>36930</v>
      </c>
      <c r="Z143" s="47">
        <v>36952</v>
      </c>
      <c r="AA143" s="47">
        <v>36519</v>
      </c>
      <c r="AB143" s="47">
        <v>36520</v>
      </c>
      <c r="AC143" s="47">
        <v>36583</v>
      </c>
      <c r="AD143" s="47">
        <v>36881</v>
      </c>
      <c r="AE143" s="23"/>
    </row>
    <row r="144" spans="1:31" ht="15">
      <c r="A144" s="24" t="s">
        <v>86</v>
      </c>
      <c r="B144" s="47">
        <v>3178</v>
      </c>
      <c r="C144" s="47">
        <v>3141</v>
      </c>
      <c r="D144" s="47">
        <v>3153</v>
      </c>
      <c r="E144" s="47">
        <v>3137</v>
      </c>
      <c r="F144" s="47">
        <v>3229</v>
      </c>
      <c r="G144" s="47">
        <v>3216</v>
      </c>
      <c r="H144" s="47">
        <v>3133</v>
      </c>
      <c r="I144" s="47">
        <v>3143</v>
      </c>
      <c r="J144" s="47">
        <v>3196</v>
      </c>
      <c r="K144" s="47">
        <v>3228</v>
      </c>
      <c r="L144" s="47">
        <v>3273</v>
      </c>
      <c r="M144" s="47">
        <v>3271</v>
      </c>
      <c r="N144" s="47">
        <v>3258</v>
      </c>
      <c r="O144" s="47">
        <v>3146</v>
      </c>
      <c r="P144" s="47">
        <v>3207</v>
      </c>
      <c r="Q144" s="47">
        <v>3152</v>
      </c>
      <c r="R144" s="47">
        <v>3217</v>
      </c>
      <c r="S144" s="47">
        <v>3268</v>
      </c>
      <c r="T144" s="47">
        <v>3184</v>
      </c>
      <c r="U144" s="47">
        <v>3197</v>
      </c>
      <c r="V144" s="47">
        <v>3225</v>
      </c>
      <c r="W144" s="47">
        <v>3296</v>
      </c>
      <c r="X144" s="47">
        <v>3335</v>
      </c>
      <c r="Y144" s="47">
        <v>3300</v>
      </c>
      <c r="Z144" s="47">
        <v>3334</v>
      </c>
      <c r="AA144" s="47">
        <v>3173</v>
      </c>
      <c r="AB144" s="47">
        <v>3176</v>
      </c>
      <c r="AC144" s="47">
        <v>3160</v>
      </c>
      <c r="AD144" s="47">
        <v>3198</v>
      </c>
      <c r="AE144" s="23"/>
    </row>
    <row r="145" spans="1:31" ht="15">
      <c r="A145" s="24" t="s">
        <v>87</v>
      </c>
      <c r="B145" s="47">
        <v>3003</v>
      </c>
      <c r="C145" s="47">
        <v>2990</v>
      </c>
      <c r="D145" s="47">
        <v>2977</v>
      </c>
      <c r="E145" s="47">
        <v>2941</v>
      </c>
      <c r="F145" s="47">
        <v>2978</v>
      </c>
      <c r="G145" s="47">
        <v>2980</v>
      </c>
      <c r="H145" s="47">
        <v>2960</v>
      </c>
      <c r="I145" s="47">
        <v>2942</v>
      </c>
      <c r="J145" s="47">
        <v>2940</v>
      </c>
      <c r="K145" s="47">
        <v>2922</v>
      </c>
      <c r="L145" s="47">
        <v>2951</v>
      </c>
      <c r="M145" s="47">
        <v>2980</v>
      </c>
      <c r="N145" s="47">
        <v>2981</v>
      </c>
      <c r="O145" s="47">
        <v>3016</v>
      </c>
      <c r="P145" s="47">
        <v>3057</v>
      </c>
      <c r="Q145" s="47">
        <v>2960</v>
      </c>
      <c r="R145" s="47">
        <v>2983</v>
      </c>
      <c r="S145" s="47">
        <v>2993</v>
      </c>
      <c r="T145" s="47">
        <v>3015</v>
      </c>
      <c r="U145" s="47">
        <v>3013</v>
      </c>
      <c r="V145" s="47">
        <v>3025</v>
      </c>
      <c r="W145" s="47">
        <v>3046</v>
      </c>
      <c r="X145" s="47">
        <v>3027</v>
      </c>
      <c r="Y145" s="47">
        <v>3039</v>
      </c>
      <c r="Z145" s="47">
        <v>3056</v>
      </c>
      <c r="AA145" s="47">
        <v>3013</v>
      </c>
      <c r="AB145" s="47">
        <v>3000</v>
      </c>
      <c r="AC145" s="47">
        <v>2988</v>
      </c>
      <c r="AD145" s="47">
        <v>3012</v>
      </c>
      <c r="AE145" s="23"/>
    </row>
    <row r="146" spans="1:31" ht="15">
      <c r="A146" s="24" t="s">
        <v>221</v>
      </c>
      <c r="B146" s="47">
        <v>9698</v>
      </c>
      <c r="C146" s="47">
        <v>9613</v>
      </c>
      <c r="D146" s="47">
        <v>9673</v>
      </c>
      <c r="E146" s="47">
        <v>9714</v>
      </c>
      <c r="F146" s="47">
        <v>9938</v>
      </c>
      <c r="G146" s="47">
        <v>9885</v>
      </c>
      <c r="H146" s="47">
        <v>9837</v>
      </c>
      <c r="I146" s="47">
        <v>9743</v>
      </c>
      <c r="J146" s="47">
        <v>9847</v>
      </c>
      <c r="K146" s="47">
        <v>9915</v>
      </c>
      <c r="L146" s="47">
        <v>10027</v>
      </c>
      <c r="M146" s="47">
        <v>10054</v>
      </c>
      <c r="N146" s="47">
        <v>10164</v>
      </c>
      <c r="O146" s="47">
        <v>10077</v>
      </c>
      <c r="P146" s="47">
        <v>10260</v>
      </c>
      <c r="Q146" s="47">
        <v>10244</v>
      </c>
      <c r="R146" s="47">
        <v>10343</v>
      </c>
      <c r="S146" s="47">
        <v>10421</v>
      </c>
      <c r="T146" s="47">
        <v>10377</v>
      </c>
      <c r="U146" s="47">
        <v>10292</v>
      </c>
      <c r="V146" s="47">
        <v>10353</v>
      </c>
      <c r="W146" s="47">
        <v>10431</v>
      </c>
      <c r="X146" s="47">
        <v>10521</v>
      </c>
      <c r="Y146" s="47">
        <v>10510</v>
      </c>
      <c r="Z146" s="47">
        <v>10510</v>
      </c>
      <c r="AA146" s="47">
        <v>10554</v>
      </c>
      <c r="AB146" s="47">
        <v>10621</v>
      </c>
      <c r="AC146" s="47">
        <v>10646</v>
      </c>
      <c r="AD146" s="47">
        <v>10751</v>
      </c>
      <c r="AE146" s="23"/>
    </row>
    <row r="147" spans="1:31" ht="15">
      <c r="A147" s="24" t="s">
        <v>88</v>
      </c>
      <c r="B147" s="47">
        <v>11267</v>
      </c>
      <c r="C147" s="47">
        <v>11201</v>
      </c>
      <c r="D147" s="47">
        <v>11196</v>
      </c>
      <c r="E147" s="47">
        <v>11076</v>
      </c>
      <c r="F147" s="47">
        <v>11189</v>
      </c>
      <c r="G147" s="47">
        <v>11149</v>
      </c>
      <c r="H147" s="47">
        <v>11112</v>
      </c>
      <c r="I147" s="47">
        <v>10994</v>
      </c>
      <c r="J147" s="47">
        <v>11053</v>
      </c>
      <c r="K147" s="47">
        <v>11073</v>
      </c>
      <c r="L147" s="47">
        <v>11099</v>
      </c>
      <c r="M147" s="47">
        <v>11112</v>
      </c>
      <c r="N147" s="47">
        <v>11170</v>
      </c>
      <c r="O147" s="47">
        <v>11147</v>
      </c>
      <c r="P147" s="47">
        <v>11263</v>
      </c>
      <c r="Q147" s="47">
        <v>11038</v>
      </c>
      <c r="R147" s="47">
        <v>11082</v>
      </c>
      <c r="S147" s="47">
        <v>11172</v>
      </c>
      <c r="T147" s="47">
        <v>11153</v>
      </c>
      <c r="U147" s="47">
        <v>11118</v>
      </c>
      <c r="V147" s="47">
        <v>11254</v>
      </c>
      <c r="W147" s="47">
        <v>11243</v>
      </c>
      <c r="X147" s="47">
        <v>11230</v>
      </c>
      <c r="Y147" s="47">
        <v>11223</v>
      </c>
      <c r="Z147" s="47">
        <v>11260</v>
      </c>
      <c r="AA147" s="47">
        <v>11112</v>
      </c>
      <c r="AB147" s="47">
        <v>11151</v>
      </c>
      <c r="AC147" s="47">
        <v>11136</v>
      </c>
      <c r="AD147" s="47">
        <v>11187</v>
      </c>
      <c r="AE147" s="23"/>
    </row>
    <row r="148" spans="1:31" ht="15">
      <c r="A148" s="24" t="s">
        <v>222</v>
      </c>
      <c r="B148" s="47">
        <v>29109</v>
      </c>
      <c r="C148" s="47">
        <v>29142</v>
      </c>
      <c r="D148" s="47">
        <v>29140</v>
      </c>
      <c r="E148" s="47">
        <v>29340</v>
      </c>
      <c r="F148" s="47">
        <v>29462</v>
      </c>
      <c r="G148" s="47">
        <v>29450</v>
      </c>
      <c r="H148" s="47">
        <v>29603</v>
      </c>
      <c r="I148" s="47">
        <v>29207</v>
      </c>
      <c r="J148" s="47">
        <v>29444</v>
      </c>
      <c r="K148" s="47">
        <v>29502</v>
      </c>
      <c r="L148" s="47">
        <v>29536</v>
      </c>
      <c r="M148" s="47">
        <v>29749</v>
      </c>
      <c r="N148" s="47">
        <v>29695</v>
      </c>
      <c r="O148" s="47">
        <v>30441</v>
      </c>
      <c r="P148" s="47">
        <v>30147</v>
      </c>
      <c r="Q148" s="47">
        <v>29927</v>
      </c>
      <c r="R148" s="47">
        <v>29860</v>
      </c>
      <c r="S148" s="47">
        <v>30155</v>
      </c>
      <c r="T148" s="47">
        <v>30428</v>
      </c>
      <c r="U148" s="47">
        <v>30099</v>
      </c>
      <c r="V148" s="47">
        <v>30390</v>
      </c>
      <c r="W148" s="47">
        <v>30458</v>
      </c>
      <c r="X148" s="47">
        <v>30414</v>
      </c>
      <c r="Y148" s="47">
        <v>30501</v>
      </c>
      <c r="Z148" s="47">
        <v>30416</v>
      </c>
      <c r="AA148" s="47">
        <v>30535</v>
      </c>
      <c r="AB148" s="47">
        <v>30622</v>
      </c>
      <c r="AC148" s="47">
        <v>30737</v>
      </c>
      <c r="AD148" s="47">
        <v>30738</v>
      </c>
      <c r="AE148" s="23"/>
    </row>
    <row r="149" spans="1:31" ht="15">
      <c r="A149" s="24" t="s">
        <v>223</v>
      </c>
      <c r="B149" s="47">
        <v>41354</v>
      </c>
      <c r="C149" s="47">
        <v>41423</v>
      </c>
      <c r="D149" s="47">
        <v>41438</v>
      </c>
      <c r="E149" s="47">
        <v>41414</v>
      </c>
      <c r="F149" s="47">
        <v>41860</v>
      </c>
      <c r="G149" s="47">
        <v>41746</v>
      </c>
      <c r="H149" s="47">
        <v>41906</v>
      </c>
      <c r="I149" s="47">
        <v>41524</v>
      </c>
      <c r="J149" s="47">
        <v>41551</v>
      </c>
      <c r="K149" s="47">
        <v>41766</v>
      </c>
      <c r="L149" s="47">
        <v>41853</v>
      </c>
      <c r="M149" s="47">
        <v>42110</v>
      </c>
      <c r="N149" s="47">
        <v>42120</v>
      </c>
      <c r="O149" s="47">
        <v>42504</v>
      </c>
      <c r="P149" s="47">
        <v>42691</v>
      </c>
      <c r="Q149" s="47">
        <v>42587</v>
      </c>
      <c r="R149" s="47">
        <v>42779</v>
      </c>
      <c r="S149" s="47">
        <v>42966</v>
      </c>
      <c r="T149" s="47">
        <v>43283</v>
      </c>
      <c r="U149" s="47">
        <v>43094</v>
      </c>
      <c r="V149" s="47">
        <v>43593</v>
      </c>
      <c r="W149" s="47">
        <v>43583</v>
      </c>
      <c r="X149" s="47">
        <v>43728</v>
      </c>
      <c r="Y149" s="47">
        <v>43798</v>
      </c>
      <c r="Z149" s="47">
        <v>43777</v>
      </c>
      <c r="AA149" s="47">
        <v>44021</v>
      </c>
      <c r="AB149" s="47">
        <v>44146</v>
      </c>
      <c r="AC149" s="47">
        <v>44058</v>
      </c>
      <c r="AD149" s="47">
        <v>44258</v>
      </c>
      <c r="AE149" s="23"/>
    </row>
    <row r="150" spans="1:31" ht="15">
      <c r="A150" s="24" t="s">
        <v>89</v>
      </c>
      <c r="B150" s="47">
        <v>14441</v>
      </c>
      <c r="C150" s="47">
        <v>14297</v>
      </c>
      <c r="D150" s="47">
        <v>14378</v>
      </c>
      <c r="E150" s="47">
        <v>14206</v>
      </c>
      <c r="F150" s="47">
        <v>14461</v>
      </c>
      <c r="G150" s="47">
        <v>14442</v>
      </c>
      <c r="H150" s="47">
        <v>14443</v>
      </c>
      <c r="I150" s="47">
        <v>14426</v>
      </c>
      <c r="J150" s="47">
        <v>14417</v>
      </c>
      <c r="K150" s="47">
        <v>14605</v>
      </c>
      <c r="L150" s="47">
        <v>14815</v>
      </c>
      <c r="M150" s="47">
        <v>14870</v>
      </c>
      <c r="N150" s="47">
        <v>14929</v>
      </c>
      <c r="O150" s="47">
        <v>14764</v>
      </c>
      <c r="P150" s="47">
        <v>14945</v>
      </c>
      <c r="Q150" s="47">
        <v>14819</v>
      </c>
      <c r="R150" s="47">
        <v>15024</v>
      </c>
      <c r="S150" s="47">
        <v>15179</v>
      </c>
      <c r="T150" s="47">
        <v>15115</v>
      </c>
      <c r="U150" s="47">
        <v>15060</v>
      </c>
      <c r="V150" s="47">
        <v>14978</v>
      </c>
      <c r="W150" s="47">
        <v>15143</v>
      </c>
      <c r="X150" s="47">
        <v>15247</v>
      </c>
      <c r="Y150" s="47">
        <v>15203</v>
      </c>
      <c r="Z150" s="47">
        <v>15295</v>
      </c>
      <c r="AA150" s="47">
        <v>15128</v>
      </c>
      <c r="AB150" s="47">
        <v>15165</v>
      </c>
      <c r="AC150" s="47">
        <v>15184</v>
      </c>
      <c r="AD150" s="47">
        <v>15354</v>
      </c>
      <c r="AE150" s="23"/>
    </row>
    <row r="151" spans="1:31" ht="15">
      <c r="A151" s="24" t="s">
        <v>224</v>
      </c>
      <c r="B151" s="47">
        <v>2692</v>
      </c>
      <c r="C151" s="47">
        <v>2660</v>
      </c>
      <c r="D151" s="47">
        <v>2652</v>
      </c>
      <c r="E151" s="47">
        <v>2620</v>
      </c>
      <c r="F151" s="47">
        <v>2635</v>
      </c>
      <c r="G151" s="47">
        <v>2617</v>
      </c>
      <c r="H151" s="47">
        <v>2627</v>
      </c>
      <c r="I151" s="47">
        <v>2638</v>
      </c>
      <c r="J151" s="47">
        <v>2628</v>
      </c>
      <c r="K151" s="47">
        <v>2633</v>
      </c>
      <c r="L151" s="47">
        <v>2633</v>
      </c>
      <c r="M151" s="47">
        <v>2629</v>
      </c>
      <c r="N151" s="47">
        <v>2655</v>
      </c>
      <c r="O151" s="47">
        <v>2684</v>
      </c>
      <c r="P151" s="47">
        <v>2712</v>
      </c>
      <c r="Q151" s="47">
        <v>2698</v>
      </c>
      <c r="R151" s="47">
        <v>2690</v>
      </c>
      <c r="S151" s="47">
        <v>2680</v>
      </c>
      <c r="T151" s="47">
        <v>2718</v>
      </c>
      <c r="U151" s="47">
        <v>2689</v>
      </c>
      <c r="V151" s="47">
        <v>2716</v>
      </c>
      <c r="W151" s="47">
        <v>2723</v>
      </c>
      <c r="X151" s="47">
        <v>2717</v>
      </c>
      <c r="Y151" s="47">
        <v>2726</v>
      </c>
      <c r="Z151" s="47">
        <v>2741</v>
      </c>
      <c r="AA151" s="47">
        <v>2725</v>
      </c>
      <c r="AB151" s="47">
        <v>2715</v>
      </c>
      <c r="AC151" s="47">
        <v>2726</v>
      </c>
      <c r="AD151" s="47">
        <v>2735</v>
      </c>
      <c r="AE151" s="23"/>
    </row>
    <row r="152" spans="1:31" ht="15">
      <c r="A152" s="24" t="s">
        <v>225</v>
      </c>
      <c r="B152" s="47">
        <v>7354</v>
      </c>
      <c r="C152" s="47">
        <v>7261</v>
      </c>
      <c r="D152" s="47">
        <v>7276</v>
      </c>
      <c r="E152" s="47">
        <v>7177</v>
      </c>
      <c r="F152" s="47">
        <v>7228</v>
      </c>
      <c r="G152" s="47">
        <v>7251</v>
      </c>
      <c r="H152" s="47">
        <v>7201</v>
      </c>
      <c r="I152" s="47">
        <v>7093</v>
      </c>
      <c r="J152" s="47">
        <v>7142</v>
      </c>
      <c r="K152" s="47">
        <v>7139</v>
      </c>
      <c r="L152" s="47">
        <v>7170</v>
      </c>
      <c r="M152" s="47">
        <v>7049</v>
      </c>
      <c r="N152" s="47">
        <v>7040</v>
      </c>
      <c r="O152" s="47">
        <v>7079</v>
      </c>
      <c r="P152" s="47">
        <v>7177</v>
      </c>
      <c r="Q152" s="47">
        <v>7202</v>
      </c>
      <c r="R152" s="47">
        <v>7213</v>
      </c>
      <c r="S152" s="47">
        <v>7296</v>
      </c>
      <c r="T152" s="47">
        <v>7264</v>
      </c>
      <c r="U152" s="47">
        <v>7231</v>
      </c>
      <c r="V152" s="47">
        <v>7218</v>
      </c>
      <c r="W152" s="47">
        <v>7246</v>
      </c>
      <c r="X152" s="47">
        <v>7252</v>
      </c>
      <c r="Y152" s="47">
        <v>7222</v>
      </c>
      <c r="Z152" s="47">
        <v>7266</v>
      </c>
      <c r="AA152" s="47">
        <v>7245</v>
      </c>
      <c r="AB152" s="47">
        <v>7234</v>
      </c>
      <c r="AC152" s="47">
        <v>7250</v>
      </c>
      <c r="AD152" s="47">
        <v>7273</v>
      </c>
      <c r="AE152" s="23"/>
    </row>
    <row r="153" spans="1:31" ht="15">
      <c r="A153" s="24" t="s">
        <v>90</v>
      </c>
      <c r="B153" s="47">
        <v>11445</v>
      </c>
      <c r="C153" s="47">
        <v>11464</v>
      </c>
      <c r="D153" s="47">
        <v>11547</v>
      </c>
      <c r="E153" s="47">
        <v>11731</v>
      </c>
      <c r="F153" s="47">
        <v>11819</v>
      </c>
      <c r="G153" s="47">
        <v>11734</v>
      </c>
      <c r="H153" s="47">
        <v>11741</v>
      </c>
      <c r="I153" s="47">
        <v>11673</v>
      </c>
      <c r="J153" s="47">
        <v>11543</v>
      </c>
      <c r="K153" s="47">
        <v>11332</v>
      </c>
      <c r="L153" s="47">
        <v>11345</v>
      </c>
      <c r="M153" s="47">
        <v>11400</v>
      </c>
      <c r="N153" s="47">
        <v>11487</v>
      </c>
      <c r="O153" s="47">
        <v>11496</v>
      </c>
      <c r="P153" s="47">
        <v>11752</v>
      </c>
      <c r="Q153" s="47">
        <v>11423</v>
      </c>
      <c r="R153" s="47">
        <v>11455</v>
      </c>
      <c r="S153" s="47">
        <v>11500</v>
      </c>
      <c r="T153" s="47">
        <v>11430</v>
      </c>
      <c r="U153" s="47">
        <v>11413</v>
      </c>
      <c r="V153" s="47">
        <v>11443</v>
      </c>
      <c r="W153" s="47">
        <v>11400</v>
      </c>
      <c r="X153" s="47">
        <v>11415</v>
      </c>
      <c r="Y153" s="47">
        <v>11418</v>
      </c>
      <c r="Z153" s="47">
        <v>11398</v>
      </c>
      <c r="AA153" s="47">
        <v>11383</v>
      </c>
      <c r="AB153" s="47">
        <v>11441</v>
      </c>
      <c r="AC153" s="47">
        <v>11450</v>
      </c>
      <c r="AD153" s="47">
        <v>11519</v>
      </c>
      <c r="AE153" s="23"/>
    </row>
    <row r="154" spans="1:31" ht="15">
      <c r="A154" s="24" t="s">
        <v>91</v>
      </c>
      <c r="B154" s="47">
        <v>983</v>
      </c>
      <c r="C154" s="47">
        <v>959</v>
      </c>
      <c r="D154" s="47">
        <v>967</v>
      </c>
      <c r="E154" s="47">
        <v>937</v>
      </c>
      <c r="F154" s="47">
        <v>952</v>
      </c>
      <c r="G154" s="47">
        <v>972</v>
      </c>
      <c r="H154" s="47">
        <v>959</v>
      </c>
      <c r="I154" s="47">
        <v>957</v>
      </c>
      <c r="J154" s="47">
        <v>959</v>
      </c>
      <c r="K154" s="47">
        <v>977</v>
      </c>
      <c r="L154" s="47">
        <v>993</v>
      </c>
      <c r="M154" s="47">
        <v>1000</v>
      </c>
      <c r="N154" s="47">
        <v>975</v>
      </c>
      <c r="O154" s="47">
        <v>952</v>
      </c>
      <c r="P154" s="47">
        <v>963</v>
      </c>
      <c r="Q154" s="47">
        <v>951</v>
      </c>
      <c r="R154" s="47">
        <v>957</v>
      </c>
      <c r="S154" s="47">
        <v>966</v>
      </c>
      <c r="T154" s="47">
        <v>949</v>
      </c>
      <c r="U154" s="47">
        <v>951</v>
      </c>
      <c r="V154" s="47">
        <v>951</v>
      </c>
      <c r="W154" s="47">
        <v>972</v>
      </c>
      <c r="X154" s="47">
        <v>986</v>
      </c>
      <c r="Y154" s="47">
        <v>988</v>
      </c>
      <c r="Z154" s="47">
        <v>1000</v>
      </c>
      <c r="AA154" s="47">
        <v>972</v>
      </c>
      <c r="AB154" s="47">
        <v>970</v>
      </c>
      <c r="AC154" s="47">
        <v>963</v>
      </c>
      <c r="AD154" s="47">
        <v>976</v>
      </c>
      <c r="AE154" s="23"/>
    </row>
    <row r="155" spans="1:31" ht="15">
      <c r="A155" s="24" t="s">
        <v>92</v>
      </c>
      <c r="B155" s="47">
        <v>1748</v>
      </c>
      <c r="C155" s="47">
        <v>1720</v>
      </c>
      <c r="D155" s="47">
        <v>1736</v>
      </c>
      <c r="E155" s="47">
        <v>1688</v>
      </c>
      <c r="F155" s="47">
        <v>1728</v>
      </c>
      <c r="G155" s="47">
        <v>1722</v>
      </c>
      <c r="H155" s="47">
        <v>1627</v>
      </c>
      <c r="I155" s="47">
        <v>1663</v>
      </c>
      <c r="J155" s="47">
        <v>1657</v>
      </c>
      <c r="K155" s="47">
        <v>1650</v>
      </c>
      <c r="L155" s="47">
        <v>1691</v>
      </c>
      <c r="M155" s="47">
        <v>1692</v>
      </c>
      <c r="N155" s="47">
        <v>1750</v>
      </c>
      <c r="O155" s="47">
        <v>1695</v>
      </c>
      <c r="P155" s="47">
        <v>1759</v>
      </c>
      <c r="Q155" s="47">
        <v>1718</v>
      </c>
      <c r="R155" s="47">
        <v>1739</v>
      </c>
      <c r="S155" s="47">
        <v>1731</v>
      </c>
      <c r="T155" s="47">
        <v>1670</v>
      </c>
      <c r="U155" s="47">
        <v>1674</v>
      </c>
      <c r="V155" s="47">
        <v>1665</v>
      </c>
      <c r="W155" s="47">
        <v>1741</v>
      </c>
      <c r="X155" s="47">
        <v>1742</v>
      </c>
      <c r="Y155" s="47">
        <v>1728</v>
      </c>
      <c r="Z155" s="47">
        <v>1768</v>
      </c>
      <c r="AA155" s="47">
        <v>1758</v>
      </c>
      <c r="AB155" s="47">
        <v>1761</v>
      </c>
      <c r="AC155" s="47">
        <v>1770</v>
      </c>
      <c r="AD155" s="47">
        <v>1781</v>
      </c>
      <c r="AE155" s="23"/>
    </row>
    <row r="156" spans="1:31" ht="15">
      <c r="A156" s="24" t="s">
        <v>226</v>
      </c>
      <c r="B156" s="47">
        <v>13456</v>
      </c>
      <c r="C156" s="47">
        <v>13536</v>
      </c>
      <c r="D156" s="47">
        <v>13586</v>
      </c>
      <c r="E156" s="47">
        <v>13669</v>
      </c>
      <c r="F156" s="47">
        <v>13854</v>
      </c>
      <c r="G156" s="47">
        <v>13822</v>
      </c>
      <c r="H156" s="47">
        <v>14015</v>
      </c>
      <c r="I156" s="47">
        <v>13802</v>
      </c>
      <c r="J156" s="47">
        <v>13964</v>
      </c>
      <c r="K156" s="47">
        <v>13942</v>
      </c>
      <c r="L156" s="47">
        <v>13849</v>
      </c>
      <c r="M156" s="47">
        <v>13877</v>
      </c>
      <c r="N156" s="47">
        <v>13942</v>
      </c>
      <c r="O156" s="47">
        <v>14219</v>
      </c>
      <c r="P156" s="47">
        <v>14349</v>
      </c>
      <c r="Q156" s="47">
        <v>14380</v>
      </c>
      <c r="R156" s="47">
        <v>14436</v>
      </c>
      <c r="S156" s="47">
        <v>14454</v>
      </c>
      <c r="T156" s="47">
        <v>14687</v>
      </c>
      <c r="U156" s="47">
        <v>14557</v>
      </c>
      <c r="V156" s="47">
        <v>14703</v>
      </c>
      <c r="W156" s="47">
        <v>14748</v>
      </c>
      <c r="X156" s="47">
        <v>14611</v>
      </c>
      <c r="Y156" s="47">
        <v>14518</v>
      </c>
      <c r="Z156" s="47">
        <v>14450</v>
      </c>
      <c r="AA156" s="47">
        <v>14538</v>
      </c>
      <c r="AB156" s="47">
        <v>14547</v>
      </c>
      <c r="AC156" s="47">
        <v>14677</v>
      </c>
      <c r="AD156" s="47">
        <v>14853</v>
      </c>
      <c r="AE156" s="23"/>
    </row>
    <row r="157" spans="1:31" ht="15">
      <c r="A157" s="24" t="s">
        <v>227</v>
      </c>
      <c r="B157" s="47">
        <v>45743</v>
      </c>
      <c r="C157" s="47">
        <v>45513</v>
      </c>
      <c r="D157" s="47">
        <v>45638</v>
      </c>
      <c r="E157" s="47">
        <v>45479</v>
      </c>
      <c r="F157" s="47">
        <v>45708</v>
      </c>
      <c r="G157" s="47">
        <v>45711</v>
      </c>
      <c r="H157" s="47">
        <v>45937</v>
      </c>
      <c r="I157" s="47">
        <v>45428</v>
      </c>
      <c r="J157" s="47">
        <v>45769</v>
      </c>
      <c r="K157" s="47">
        <v>45347</v>
      </c>
      <c r="L157" s="47">
        <v>45212</v>
      </c>
      <c r="M157" s="47">
        <v>45515</v>
      </c>
      <c r="N157" s="47">
        <v>46447</v>
      </c>
      <c r="O157" s="47">
        <v>46398</v>
      </c>
      <c r="P157" s="47">
        <v>46962</v>
      </c>
      <c r="Q157" s="47">
        <v>45802</v>
      </c>
      <c r="R157" s="47">
        <v>45904</v>
      </c>
      <c r="S157" s="47">
        <v>46049</v>
      </c>
      <c r="T157" s="47">
        <v>46903</v>
      </c>
      <c r="U157" s="47">
        <v>46354</v>
      </c>
      <c r="V157" s="47">
        <v>46564</v>
      </c>
      <c r="W157" s="47">
        <v>46200</v>
      </c>
      <c r="X157" s="47">
        <v>46023</v>
      </c>
      <c r="Y157" s="47">
        <v>45909</v>
      </c>
      <c r="Z157" s="47">
        <v>46644</v>
      </c>
      <c r="AA157" s="47">
        <v>46450</v>
      </c>
      <c r="AB157" s="47">
        <v>46557</v>
      </c>
      <c r="AC157" s="47">
        <v>46257</v>
      </c>
      <c r="AD157" s="47">
        <v>46453</v>
      </c>
      <c r="AE157" s="23"/>
    </row>
    <row r="158" spans="1:31" ht="15">
      <c r="A158" s="24" t="s">
        <v>93</v>
      </c>
      <c r="B158" s="47">
        <v>2807</v>
      </c>
      <c r="C158" s="47">
        <v>2734</v>
      </c>
      <c r="D158" s="47">
        <v>2764</v>
      </c>
      <c r="E158" s="47">
        <v>2692</v>
      </c>
      <c r="F158" s="47">
        <v>2756</v>
      </c>
      <c r="G158" s="47">
        <v>2790</v>
      </c>
      <c r="H158" s="47">
        <v>2680</v>
      </c>
      <c r="I158" s="47">
        <v>2667</v>
      </c>
      <c r="J158" s="47">
        <v>2669</v>
      </c>
      <c r="K158" s="47">
        <v>2759</v>
      </c>
      <c r="L158" s="47">
        <v>2810</v>
      </c>
      <c r="M158" s="47">
        <v>2779</v>
      </c>
      <c r="N158" s="47">
        <v>2874</v>
      </c>
      <c r="O158" s="47">
        <v>2705</v>
      </c>
      <c r="P158" s="47">
        <v>2832</v>
      </c>
      <c r="Q158" s="47">
        <v>2841</v>
      </c>
      <c r="R158" s="47">
        <v>2882</v>
      </c>
      <c r="S158" s="47">
        <v>2900</v>
      </c>
      <c r="T158" s="47">
        <v>2797</v>
      </c>
      <c r="U158" s="47">
        <v>2793</v>
      </c>
      <c r="V158" s="47">
        <v>2784</v>
      </c>
      <c r="W158" s="47">
        <v>2867</v>
      </c>
      <c r="X158" s="47">
        <v>2907</v>
      </c>
      <c r="Y158" s="47">
        <v>2891</v>
      </c>
      <c r="Z158" s="47">
        <v>2914</v>
      </c>
      <c r="AA158" s="47">
        <v>2642</v>
      </c>
      <c r="AB158" s="47">
        <v>2656</v>
      </c>
      <c r="AC158" s="47">
        <v>2645</v>
      </c>
      <c r="AD158" s="47">
        <v>2682</v>
      </c>
      <c r="AE158" s="23"/>
    </row>
    <row r="159" spans="1:31" ht="15">
      <c r="A159" s="24" t="s">
        <v>228</v>
      </c>
      <c r="B159" s="47">
        <v>3858</v>
      </c>
      <c r="C159" s="47">
        <v>3814</v>
      </c>
      <c r="D159" s="47">
        <v>3835</v>
      </c>
      <c r="E159" s="47">
        <v>3852</v>
      </c>
      <c r="F159" s="47">
        <v>3988</v>
      </c>
      <c r="G159" s="47">
        <v>3988</v>
      </c>
      <c r="H159" s="47">
        <v>3916</v>
      </c>
      <c r="I159" s="47">
        <v>3909</v>
      </c>
      <c r="J159" s="47">
        <v>3910</v>
      </c>
      <c r="K159" s="47">
        <v>3838</v>
      </c>
      <c r="L159" s="47">
        <v>3886</v>
      </c>
      <c r="M159" s="47">
        <v>3878</v>
      </c>
      <c r="N159" s="47">
        <v>3917</v>
      </c>
      <c r="O159" s="47">
        <v>3868</v>
      </c>
      <c r="P159" s="47">
        <v>3981</v>
      </c>
      <c r="Q159" s="47">
        <v>3897</v>
      </c>
      <c r="R159" s="47">
        <v>4016</v>
      </c>
      <c r="S159" s="47">
        <v>4002</v>
      </c>
      <c r="T159" s="47">
        <v>3963</v>
      </c>
      <c r="U159" s="47">
        <v>3952</v>
      </c>
      <c r="V159" s="47">
        <v>3943</v>
      </c>
      <c r="W159" s="47">
        <v>3968</v>
      </c>
      <c r="X159" s="47">
        <v>3991</v>
      </c>
      <c r="Y159" s="47">
        <v>3956</v>
      </c>
      <c r="Z159" s="47">
        <v>3972</v>
      </c>
      <c r="AA159" s="47">
        <v>3953</v>
      </c>
      <c r="AB159" s="47">
        <v>3983</v>
      </c>
      <c r="AC159" s="47">
        <v>3972</v>
      </c>
      <c r="AD159" s="47">
        <v>4041</v>
      </c>
      <c r="AE159" s="23"/>
    </row>
    <row r="160" spans="1:31" ht="15">
      <c r="A160" s="24" t="s">
        <v>94</v>
      </c>
      <c r="B160" s="47">
        <v>3607</v>
      </c>
      <c r="C160" s="47">
        <v>3585</v>
      </c>
      <c r="D160" s="47">
        <v>3549</v>
      </c>
      <c r="E160" s="47">
        <v>3574</v>
      </c>
      <c r="F160" s="47">
        <v>3617</v>
      </c>
      <c r="G160" s="47">
        <v>3578</v>
      </c>
      <c r="H160" s="47">
        <v>3570</v>
      </c>
      <c r="I160" s="47">
        <v>3560</v>
      </c>
      <c r="J160" s="47">
        <v>3597</v>
      </c>
      <c r="K160" s="47">
        <v>3731</v>
      </c>
      <c r="L160" s="47">
        <v>3654</v>
      </c>
      <c r="M160" s="47">
        <v>3604</v>
      </c>
      <c r="N160" s="47">
        <v>3659</v>
      </c>
      <c r="O160" s="47">
        <v>3705</v>
      </c>
      <c r="P160" s="47">
        <v>3711</v>
      </c>
      <c r="Q160" s="47">
        <v>3631</v>
      </c>
      <c r="R160" s="47">
        <v>3658</v>
      </c>
      <c r="S160" s="47">
        <v>3623</v>
      </c>
      <c r="T160" s="47">
        <v>3653</v>
      </c>
      <c r="U160" s="47">
        <v>3659</v>
      </c>
      <c r="V160" s="47">
        <v>3672</v>
      </c>
      <c r="W160" s="47">
        <v>3729</v>
      </c>
      <c r="X160" s="47">
        <v>3709</v>
      </c>
      <c r="Y160" s="47">
        <v>3667</v>
      </c>
      <c r="Z160" s="47">
        <v>3716</v>
      </c>
      <c r="AA160" s="47">
        <v>3710</v>
      </c>
      <c r="AB160" s="47">
        <v>3683</v>
      </c>
      <c r="AC160" s="47">
        <v>3692</v>
      </c>
      <c r="AD160" s="47">
        <v>3705</v>
      </c>
      <c r="AE160" s="23"/>
    </row>
    <row r="161" spans="1:31" ht="15">
      <c r="A161" s="24" t="s">
        <v>229</v>
      </c>
      <c r="B161" s="47">
        <v>8957</v>
      </c>
      <c r="C161" s="47">
        <v>8895</v>
      </c>
      <c r="D161" s="47">
        <v>8885</v>
      </c>
      <c r="E161" s="47">
        <v>8788</v>
      </c>
      <c r="F161" s="47">
        <v>8844</v>
      </c>
      <c r="G161" s="47">
        <v>8812</v>
      </c>
      <c r="H161" s="47">
        <v>8700</v>
      </c>
      <c r="I161" s="47">
        <v>8673</v>
      </c>
      <c r="J161" s="47">
        <v>8696</v>
      </c>
      <c r="K161" s="47">
        <v>8850</v>
      </c>
      <c r="L161" s="47">
        <v>8967</v>
      </c>
      <c r="M161" s="47">
        <v>9039</v>
      </c>
      <c r="N161" s="47">
        <v>8970</v>
      </c>
      <c r="O161" s="47">
        <v>8882</v>
      </c>
      <c r="P161" s="47">
        <v>8973</v>
      </c>
      <c r="Q161" s="47">
        <v>8867</v>
      </c>
      <c r="R161" s="47">
        <v>8979</v>
      </c>
      <c r="S161" s="47">
        <v>8953</v>
      </c>
      <c r="T161" s="47">
        <v>8858</v>
      </c>
      <c r="U161" s="47">
        <v>8877</v>
      </c>
      <c r="V161" s="47">
        <v>9045</v>
      </c>
      <c r="W161" s="47">
        <v>9171</v>
      </c>
      <c r="X161" s="47">
        <v>9280</v>
      </c>
      <c r="Y161" s="47">
        <v>9245</v>
      </c>
      <c r="Z161" s="47">
        <v>9262</v>
      </c>
      <c r="AA161" s="47">
        <v>9143</v>
      </c>
      <c r="AB161" s="47">
        <v>9108</v>
      </c>
      <c r="AC161" s="47">
        <v>9074</v>
      </c>
      <c r="AD161" s="47">
        <v>9137</v>
      </c>
      <c r="AE161" s="23"/>
    </row>
  </sheetData>
  <conditionalFormatting sqref="A162:A1048576 A1">
    <cfRule type="duplicateValues" dxfId="12" priority="4"/>
  </conditionalFormatting>
  <conditionalFormatting sqref="A73:A161">
    <cfRule type="duplicateValues" dxfId="11" priority="75"/>
  </conditionalFormatting>
  <conditionalFormatting sqref="A2:A72">
    <cfRule type="duplicateValues" dxfId="10" priority="115"/>
  </conditionalFormatting>
  <hyperlinks>
    <hyperlink ref="A2" r:id="rId1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I161"/>
  <sheetViews>
    <sheetView zoomScale="90" zoomScaleNormal="90" workbookViewId="0">
      <selection activeCell="B162" sqref="B162"/>
    </sheetView>
  </sheetViews>
  <sheetFormatPr defaultColWidth="9.140625" defaultRowHeight="15"/>
  <cols>
    <col min="1" max="1" width="70.42578125" style="19" bestFit="1" customWidth="1"/>
    <col min="2" max="2" width="13.28515625" style="19" bestFit="1" customWidth="1"/>
    <col min="3" max="7" width="13.28515625" style="14" bestFit="1" customWidth="1"/>
    <col min="8" max="8" width="11.140625" style="14" customWidth="1"/>
    <col min="9" max="9" width="9.7109375" style="14" bestFit="1" customWidth="1"/>
    <col min="10" max="16384" width="9.140625" style="14"/>
  </cols>
  <sheetData>
    <row r="1" spans="1:9">
      <c r="A1" s="1" t="s">
        <v>230</v>
      </c>
      <c r="B1" s="48">
        <v>42005</v>
      </c>
      <c r="C1" s="48">
        <v>42036</v>
      </c>
      <c r="D1" s="48">
        <v>42064</v>
      </c>
      <c r="E1" s="48">
        <v>42095</v>
      </c>
      <c r="F1" s="48">
        <v>42125</v>
      </c>
      <c r="G1" s="48">
        <v>42156</v>
      </c>
      <c r="H1" s="22"/>
      <c r="I1" s="22"/>
    </row>
    <row r="2" spans="1:9">
      <c r="A2" s="50" t="s">
        <v>135</v>
      </c>
      <c r="B2" s="48">
        <v>42705</v>
      </c>
      <c r="C2" s="48">
        <v>42736</v>
      </c>
      <c r="D2" s="48">
        <v>42767</v>
      </c>
      <c r="E2" s="48">
        <v>42795</v>
      </c>
      <c r="F2" s="48">
        <v>42826</v>
      </c>
      <c r="G2" s="48">
        <v>42856</v>
      </c>
      <c r="H2" s="48"/>
      <c r="I2" s="48"/>
    </row>
    <row r="3" spans="1:9">
      <c r="A3" s="24" t="s">
        <v>29</v>
      </c>
      <c r="B3" s="47">
        <f>SUM('Step 1'!B3:Y3)</f>
        <v>214989</v>
      </c>
      <c r="C3" s="47">
        <f>SUM('Step 1'!C3:Z3)</f>
        <v>215980</v>
      </c>
      <c r="D3" s="47">
        <f>SUM('Step 1'!D3:AA3)</f>
        <v>216771</v>
      </c>
      <c r="E3" s="47">
        <f>SUM('Step 1'!E3:AB3)</f>
        <v>217473</v>
      </c>
      <c r="F3" s="47">
        <f>SUM('Step 1'!F3:AC3)</f>
        <v>218442</v>
      </c>
      <c r="G3" s="47">
        <f>SUM('Step 1'!G3:AD3)</f>
        <v>219220</v>
      </c>
      <c r="H3" s="23"/>
      <c r="I3" s="21"/>
    </row>
    <row r="4" spans="1:9">
      <c r="A4" s="24" t="s">
        <v>30</v>
      </c>
      <c r="B4" s="47">
        <f>SUM('Step 1'!B4:Y4)</f>
        <v>94621</v>
      </c>
      <c r="C4" s="47">
        <f>SUM('Step 1'!C4:Z4)</f>
        <v>95064</v>
      </c>
      <c r="D4" s="47">
        <f>SUM('Step 1'!D4:AA4)</f>
        <v>95356</v>
      </c>
      <c r="E4" s="47">
        <f>SUM('Step 1'!E4:AB4)</f>
        <v>95613</v>
      </c>
      <c r="F4" s="47">
        <f>SUM('Step 1'!F4:AC4)</f>
        <v>95920</v>
      </c>
      <c r="G4" s="47">
        <f>SUM('Step 1'!G4:AD4)</f>
        <v>96149</v>
      </c>
      <c r="H4" s="23"/>
      <c r="I4" s="21"/>
    </row>
    <row r="5" spans="1:9">
      <c r="A5" s="24" t="s">
        <v>31</v>
      </c>
      <c r="B5" s="47">
        <f>SUM('Step 1'!B5:Y5)</f>
        <v>117730</v>
      </c>
      <c r="C5" s="47">
        <f>SUM('Step 1'!C5:Z5)</f>
        <v>117879</v>
      </c>
      <c r="D5" s="47">
        <f>SUM('Step 1'!D5:AA5)</f>
        <v>118089</v>
      </c>
      <c r="E5" s="47">
        <f>SUM('Step 1'!E5:AB5)</f>
        <v>118295</v>
      </c>
      <c r="F5" s="47">
        <f>SUM('Step 1'!F5:AC5)</f>
        <v>118526</v>
      </c>
      <c r="G5" s="47">
        <f>SUM('Step 1'!G5:AD5)</f>
        <v>118629</v>
      </c>
      <c r="H5" s="23"/>
      <c r="I5" s="21"/>
    </row>
    <row r="6" spans="1:9">
      <c r="A6" s="24" t="s">
        <v>32</v>
      </c>
      <c r="B6" s="47">
        <f>SUM('Step 1'!B6:Y6)</f>
        <v>27666</v>
      </c>
      <c r="C6" s="47">
        <f>SUM('Step 1'!C6:Z6)</f>
        <v>27775</v>
      </c>
      <c r="D6" s="47">
        <f>SUM('Step 1'!D6:AA6)</f>
        <v>27863</v>
      </c>
      <c r="E6" s="47">
        <f>SUM('Step 1'!E6:AB6)</f>
        <v>27926</v>
      </c>
      <c r="F6" s="47">
        <f>SUM('Step 1'!F6:AC6)</f>
        <v>28038</v>
      </c>
      <c r="G6" s="47">
        <f>SUM('Step 1'!G6:AD6)</f>
        <v>28125</v>
      </c>
      <c r="H6" s="23"/>
      <c r="I6" s="21"/>
    </row>
    <row r="7" spans="1:9">
      <c r="A7" s="24" t="s">
        <v>136</v>
      </c>
      <c r="B7" s="47">
        <f>SUM('Step 1'!B7:Y7)</f>
        <v>427909</v>
      </c>
      <c r="C7" s="47">
        <f>SUM('Step 1'!C7:Z7)</f>
        <v>428023</v>
      </c>
      <c r="D7" s="47">
        <f>SUM('Step 1'!D7:AA7)</f>
        <v>428292</v>
      </c>
      <c r="E7" s="47">
        <f>SUM('Step 1'!E7:AB7)</f>
        <v>428492</v>
      </c>
      <c r="F7" s="47">
        <f>SUM('Step 1'!F7:AC7)</f>
        <v>428886</v>
      </c>
      <c r="G7" s="47">
        <f>SUM('Step 1'!G7:AD7)</f>
        <v>429167</v>
      </c>
      <c r="H7" s="23"/>
      <c r="I7" s="21"/>
    </row>
    <row r="8" spans="1:9">
      <c r="A8" s="24" t="s">
        <v>137</v>
      </c>
      <c r="B8" s="47">
        <f>SUM('Step 1'!B8:Y8)</f>
        <v>204464</v>
      </c>
      <c r="C8" s="47">
        <f>SUM('Step 1'!C8:Z8)</f>
        <v>205377</v>
      </c>
      <c r="D8" s="47">
        <f>SUM('Step 1'!D8:AA8)</f>
        <v>206195</v>
      </c>
      <c r="E8" s="47">
        <f>SUM('Step 1'!E8:AB8)</f>
        <v>207010</v>
      </c>
      <c r="F8" s="47">
        <f>SUM('Step 1'!F8:AC8)</f>
        <v>207942</v>
      </c>
      <c r="G8" s="47">
        <f>SUM('Step 1'!G8:AD8)</f>
        <v>208718</v>
      </c>
      <c r="H8" s="23"/>
      <c r="I8" s="21"/>
    </row>
    <row r="9" spans="1:9">
      <c r="A9" s="24" t="s">
        <v>138</v>
      </c>
      <c r="B9" s="47">
        <f>SUM('Step 1'!B9:Y9)</f>
        <v>881188</v>
      </c>
      <c r="C9" s="47">
        <f>SUM('Step 1'!C9:Z9)</f>
        <v>883274</v>
      </c>
      <c r="D9" s="47">
        <f>SUM('Step 1'!D9:AA9)</f>
        <v>885486</v>
      </c>
      <c r="E9" s="47">
        <f>SUM('Step 1'!E9:AB9)</f>
        <v>887830</v>
      </c>
      <c r="F9" s="47">
        <f>SUM('Step 1'!F9:AC9)</f>
        <v>890124</v>
      </c>
      <c r="G9" s="47">
        <f>SUM('Step 1'!G9:AD9)</f>
        <v>892162</v>
      </c>
      <c r="H9" s="23"/>
      <c r="I9" s="21"/>
    </row>
    <row r="10" spans="1:9">
      <c r="A10" s="24" t="s">
        <v>139</v>
      </c>
      <c r="B10" s="47">
        <f>SUM('Step 1'!B10:Y10)</f>
        <v>1141807</v>
      </c>
      <c r="C10" s="47">
        <f>SUM('Step 1'!C10:Z10)</f>
        <v>1144507</v>
      </c>
      <c r="D10" s="47">
        <f>SUM('Step 1'!D10:AA10)</f>
        <v>1147348</v>
      </c>
      <c r="E10" s="47">
        <f>SUM('Step 1'!E10:AB10)</f>
        <v>1150283</v>
      </c>
      <c r="F10" s="47">
        <f>SUM('Step 1'!F10:AC10)</f>
        <v>1153228</v>
      </c>
      <c r="G10" s="47">
        <f>SUM('Step 1'!G10:AD10)</f>
        <v>1155851</v>
      </c>
      <c r="H10" s="23"/>
      <c r="I10" s="21"/>
    </row>
    <row r="11" spans="1:9">
      <c r="A11" s="24" t="s">
        <v>33</v>
      </c>
      <c r="B11" s="47">
        <f>SUM('Step 1'!B11:Y11)</f>
        <v>133645</v>
      </c>
      <c r="C11" s="47">
        <f>SUM('Step 1'!C11:Z11)</f>
        <v>133765</v>
      </c>
      <c r="D11" s="47">
        <f>SUM('Step 1'!D11:AA11)</f>
        <v>134102</v>
      </c>
      <c r="E11" s="47">
        <f>SUM('Step 1'!E11:AB11)</f>
        <v>134395</v>
      </c>
      <c r="F11" s="47">
        <f>SUM('Step 1'!F11:AC11)</f>
        <v>134814</v>
      </c>
      <c r="G11" s="47">
        <f>SUM('Step 1'!G11:AD11)</f>
        <v>135137</v>
      </c>
      <c r="H11" s="23"/>
      <c r="I11" s="21"/>
    </row>
    <row r="12" spans="1:9">
      <c r="A12" s="24" t="s">
        <v>34</v>
      </c>
      <c r="B12" s="47">
        <f>SUM('Step 1'!B12:Y12)</f>
        <v>170629</v>
      </c>
      <c r="C12" s="47">
        <f>SUM('Step 1'!C12:Z12)</f>
        <v>170821</v>
      </c>
      <c r="D12" s="47">
        <f>SUM('Step 1'!D12:AA12)</f>
        <v>171039</v>
      </c>
      <c r="E12" s="47">
        <f>SUM('Step 1'!E12:AB12)</f>
        <v>171242</v>
      </c>
      <c r="F12" s="47">
        <f>SUM('Step 1'!F12:AC12)</f>
        <v>171521</v>
      </c>
      <c r="G12" s="47">
        <f>SUM('Step 1'!G12:AD12)</f>
        <v>171729</v>
      </c>
      <c r="H12" s="23"/>
      <c r="I12" s="21"/>
    </row>
    <row r="13" spans="1:9">
      <c r="A13" s="24" t="s">
        <v>140</v>
      </c>
      <c r="B13" s="47">
        <f>SUM('Step 1'!B13:Y13)</f>
        <v>1641170</v>
      </c>
      <c r="C13" s="47">
        <f>SUM('Step 1'!C13:Z13)</f>
        <v>1642274</v>
      </c>
      <c r="D13" s="47">
        <f>SUM('Step 1'!D13:AA13)</f>
        <v>1643163</v>
      </c>
      <c r="E13" s="47">
        <f>SUM('Step 1'!E13:AB13)</f>
        <v>1644177</v>
      </c>
      <c r="F13" s="47">
        <f>SUM('Step 1'!F13:AC13)</f>
        <v>1645374</v>
      </c>
      <c r="G13" s="47">
        <f>SUM('Step 1'!G13:AD13)</f>
        <v>1646414</v>
      </c>
      <c r="H13" s="23"/>
      <c r="I13" s="21"/>
    </row>
    <row r="14" spans="1:9">
      <c r="A14" s="24" t="s">
        <v>35</v>
      </c>
      <c r="B14" s="47">
        <f>SUM('Step 1'!B14:Y14)</f>
        <v>105378</v>
      </c>
      <c r="C14" s="47">
        <f>SUM('Step 1'!C14:Z14)</f>
        <v>105431</v>
      </c>
      <c r="D14" s="47">
        <f>SUM('Step 1'!D14:AA14)</f>
        <v>105523</v>
      </c>
      <c r="E14" s="47">
        <f>SUM('Step 1'!E14:AB14)</f>
        <v>105567</v>
      </c>
      <c r="F14" s="47">
        <f>SUM('Step 1'!F14:AC14)</f>
        <v>105663</v>
      </c>
      <c r="G14" s="47">
        <f>SUM('Step 1'!G14:AD14)</f>
        <v>105710</v>
      </c>
      <c r="H14" s="23"/>
      <c r="I14" s="21"/>
    </row>
    <row r="15" spans="1:9">
      <c r="A15" s="24" t="s">
        <v>36</v>
      </c>
      <c r="B15" s="47">
        <f>SUM('Step 1'!B15:Y15)</f>
        <v>169110</v>
      </c>
      <c r="C15" s="47">
        <f>SUM('Step 1'!C15:Z15)</f>
        <v>169472</v>
      </c>
      <c r="D15" s="47">
        <f>SUM('Step 1'!D15:AA15)</f>
        <v>169839</v>
      </c>
      <c r="E15" s="47">
        <f>SUM('Step 1'!E15:AB15)</f>
        <v>170158</v>
      </c>
      <c r="F15" s="47">
        <f>SUM('Step 1'!F15:AC15)</f>
        <v>170502</v>
      </c>
      <c r="G15" s="47">
        <f>SUM('Step 1'!G15:AD15)</f>
        <v>170825</v>
      </c>
      <c r="H15" s="23"/>
      <c r="I15" s="21"/>
    </row>
    <row r="16" spans="1:9">
      <c r="A16" s="24" t="s">
        <v>141</v>
      </c>
      <c r="B16" s="47">
        <f>SUM('Step 1'!B16:Y16)</f>
        <v>167333</v>
      </c>
      <c r="C16" s="47">
        <f>SUM('Step 1'!C16:Z16)</f>
        <v>167634</v>
      </c>
      <c r="D16" s="47">
        <f>SUM('Step 1'!D16:AA16)</f>
        <v>167887</v>
      </c>
      <c r="E16" s="47">
        <f>SUM('Step 1'!E16:AB16)</f>
        <v>168111</v>
      </c>
      <c r="F16" s="47">
        <f>SUM('Step 1'!F16:AC16)</f>
        <v>168479</v>
      </c>
      <c r="G16" s="47">
        <f>SUM('Step 1'!G16:AD16)</f>
        <v>168752</v>
      </c>
      <c r="H16" s="23"/>
      <c r="I16" s="21"/>
    </row>
    <row r="17" spans="1:9">
      <c r="A17" s="24" t="s">
        <v>37</v>
      </c>
      <c r="B17" s="47">
        <f>SUM('Step 1'!B17:Y17)</f>
        <v>392700</v>
      </c>
      <c r="C17" s="47">
        <f>SUM('Step 1'!C17:Z17)</f>
        <v>393605</v>
      </c>
      <c r="D17" s="47">
        <f>SUM('Step 1'!D17:AA17)</f>
        <v>394528</v>
      </c>
      <c r="E17" s="47">
        <f>SUM('Step 1'!E17:AB17)</f>
        <v>395433</v>
      </c>
      <c r="F17" s="47">
        <f>SUM('Step 1'!F17:AC17)</f>
        <v>396164</v>
      </c>
      <c r="G17" s="47">
        <f>SUM('Step 1'!G17:AD17)</f>
        <v>396774</v>
      </c>
      <c r="H17" s="23"/>
      <c r="I17" s="21"/>
    </row>
    <row r="18" spans="1:9">
      <c r="A18" s="24" t="s">
        <v>38</v>
      </c>
      <c r="B18" s="47">
        <f>SUM('Step 1'!B18:Y18)</f>
        <v>846255</v>
      </c>
      <c r="C18" s="47">
        <f>SUM('Step 1'!C18:Z18)</f>
        <v>847986</v>
      </c>
      <c r="D18" s="47">
        <f>SUM('Step 1'!D18:AA18)</f>
        <v>849711</v>
      </c>
      <c r="E18" s="47">
        <f>SUM('Step 1'!E18:AB18)</f>
        <v>851476</v>
      </c>
      <c r="F18" s="47">
        <f>SUM('Step 1'!F18:AC18)</f>
        <v>853206</v>
      </c>
      <c r="G18" s="47">
        <f>SUM('Step 1'!G18:AD18)</f>
        <v>854745</v>
      </c>
      <c r="H18" s="23"/>
      <c r="I18" s="21"/>
    </row>
    <row r="19" spans="1:9">
      <c r="A19" s="24" t="s">
        <v>142</v>
      </c>
      <c r="B19" s="47">
        <f>SUM('Step 1'!B19:Y19)</f>
        <v>221935</v>
      </c>
      <c r="C19" s="47">
        <f>SUM('Step 1'!C19:Z19)</f>
        <v>222420</v>
      </c>
      <c r="D19" s="47">
        <f>SUM('Step 1'!D19:AA19)</f>
        <v>222811</v>
      </c>
      <c r="E19" s="47">
        <f>SUM('Step 1'!E19:AB19)</f>
        <v>223138</v>
      </c>
      <c r="F19" s="47">
        <f>SUM('Step 1'!F19:AC19)</f>
        <v>223593</v>
      </c>
      <c r="G19" s="47">
        <f>SUM('Step 1'!G19:AD19)</f>
        <v>223948</v>
      </c>
      <c r="H19" s="23"/>
      <c r="I19" s="21"/>
    </row>
    <row r="20" spans="1:9">
      <c r="A20" s="24" t="s">
        <v>143</v>
      </c>
      <c r="B20" s="47">
        <f>SUM('Step 1'!B20:Y20)</f>
        <v>246428</v>
      </c>
      <c r="C20" s="47">
        <f>SUM('Step 1'!C20:Z20)</f>
        <v>246996</v>
      </c>
      <c r="D20" s="47">
        <f>SUM('Step 1'!D20:AA20)</f>
        <v>247580</v>
      </c>
      <c r="E20" s="47">
        <f>SUM('Step 1'!E20:AB20)</f>
        <v>248215</v>
      </c>
      <c r="F20" s="47">
        <f>SUM('Step 1'!F20:AC20)</f>
        <v>248831</v>
      </c>
      <c r="G20" s="47">
        <f>SUM('Step 1'!G20:AD20)</f>
        <v>249365</v>
      </c>
      <c r="H20" s="23"/>
      <c r="I20" s="21"/>
    </row>
    <row r="21" spans="1:9">
      <c r="A21" s="24" t="s">
        <v>39</v>
      </c>
      <c r="B21" s="47">
        <f>SUM('Step 1'!B21:Y21)</f>
        <v>52002</v>
      </c>
      <c r="C21" s="47">
        <f>SUM('Step 1'!C21:Z21)</f>
        <v>52085</v>
      </c>
      <c r="D21" s="47">
        <f>SUM('Step 1'!D21:AA21)</f>
        <v>52054</v>
      </c>
      <c r="E21" s="47">
        <f>SUM('Step 1'!E21:AB21)</f>
        <v>52016</v>
      </c>
      <c r="F21" s="47">
        <f>SUM('Step 1'!F21:AC21)</f>
        <v>52111</v>
      </c>
      <c r="G21" s="47">
        <f>SUM('Step 1'!G21:AD21)</f>
        <v>52171</v>
      </c>
      <c r="H21" s="23"/>
      <c r="I21" s="21"/>
    </row>
    <row r="22" spans="1:9">
      <c r="A22" s="24" t="s">
        <v>40</v>
      </c>
      <c r="B22" s="47">
        <f>SUM('Step 1'!B22:Y22)</f>
        <v>512376</v>
      </c>
      <c r="C22" s="47">
        <f>SUM('Step 1'!C22:Z22)</f>
        <v>510161</v>
      </c>
      <c r="D22" s="47">
        <f>SUM('Step 1'!D22:AA22)</f>
        <v>507933</v>
      </c>
      <c r="E22" s="47">
        <f>SUM('Step 1'!E22:AB22)</f>
        <v>505685</v>
      </c>
      <c r="F22" s="47">
        <f>SUM('Step 1'!F22:AC22)</f>
        <v>503425</v>
      </c>
      <c r="G22" s="47">
        <f>SUM('Step 1'!G22:AD22)</f>
        <v>501163</v>
      </c>
      <c r="H22" s="23"/>
      <c r="I22" s="21"/>
    </row>
    <row r="23" spans="1:9">
      <c r="A23" s="24" t="s">
        <v>144</v>
      </c>
      <c r="B23" s="47">
        <f>SUM('Step 1'!B23:Y23)</f>
        <v>119842</v>
      </c>
      <c r="C23" s="47">
        <f>SUM('Step 1'!C23:Z23)</f>
        <v>119919</v>
      </c>
      <c r="D23" s="47">
        <f>SUM('Step 1'!D23:AA23)</f>
        <v>120084</v>
      </c>
      <c r="E23" s="47">
        <f>SUM('Step 1'!E23:AB23)</f>
        <v>120222</v>
      </c>
      <c r="F23" s="47">
        <f>SUM('Step 1'!F23:AC23)</f>
        <v>120521</v>
      </c>
      <c r="G23" s="47">
        <f>SUM('Step 1'!G23:AD23)</f>
        <v>120752</v>
      </c>
      <c r="H23" s="23"/>
      <c r="I23" s="21"/>
    </row>
    <row r="24" spans="1:9">
      <c r="A24" s="24" t="s">
        <v>145</v>
      </c>
      <c r="B24" s="47">
        <f>SUM('Step 1'!B24:Y24)</f>
        <v>1262312</v>
      </c>
      <c r="C24" s="47">
        <f>SUM('Step 1'!C24:Z24)</f>
        <v>1264968</v>
      </c>
      <c r="D24" s="47">
        <f>SUM('Step 1'!D24:AA24)</f>
        <v>1267808</v>
      </c>
      <c r="E24" s="47">
        <f>SUM('Step 1'!E24:AB24)</f>
        <v>1270833</v>
      </c>
      <c r="F24" s="47">
        <f>SUM('Step 1'!F24:AC24)</f>
        <v>1273799</v>
      </c>
      <c r="G24" s="47">
        <f>SUM('Step 1'!G24:AD24)</f>
        <v>1276467</v>
      </c>
      <c r="H24" s="23"/>
      <c r="I24" s="21"/>
    </row>
    <row r="25" spans="1:9">
      <c r="A25" s="24" t="s">
        <v>146</v>
      </c>
      <c r="B25" s="47">
        <f>SUM('Step 1'!B25:Y25)</f>
        <v>762973</v>
      </c>
      <c r="C25" s="47">
        <f>SUM('Step 1'!C25:Z25)</f>
        <v>764447</v>
      </c>
      <c r="D25" s="47">
        <f>SUM('Step 1'!D25:AA25)</f>
        <v>766054</v>
      </c>
      <c r="E25" s="47">
        <f>SUM('Step 1'!E25:AB25)</f>
        <v>767781</v>
      </c>
      <c r="F25" s="47">
        <f>SUM('Step 1'!F25:AC25)</f>
        <v>769300</v>
      </c>
      <c r="G25" s="47">
        <f>SUM('Step 1'!G25:AD25)</f>
        <v>770713</v>
      </c>
      <c r="H25" s="23"/>
      <c r="I25" s="21"/>
    </row>
    <row r="26" spans="1:9">
      <c r="A26" s="24" t="s">
        <v>41</v>
      </c>
      <c r="B26" s="47">
        <f>SUM('Step 1'!B26:Y26)</f>
        <v>114625</v>
      </c>
      <c r="C26" s="47">
        <f>SUM('Step 1'!C26:Z26)</f>
        <v>114733</v>
      </c>
      <c r="D26" s="47">
        <f>SUM('Step 1'!D26:AA26)</f>
        <v>114788</v>
      </c>
      <c r="E26" s="47">
        <f>SUM('Step 1'!E26:AB26)</f>
        <v>114823</v>
      </c>
      <c r="F26" s="47">
        <f>SUM('Step 1'!F26:AC26)</f>
        <v>114897</v>
      </c>
      <c r="G26" s="47">
        <f>SUM('Step 1'!G26:AD26)</f>
        <v>114947</v>
      </c>
      <c r="H26" s="23"/>
      <c r="I26" s="21"/>
    </row>
    <row r="27" spans="1:9">
      <c r="A27" s="24" t="s">
        <v>42</v>
      </c>
      <c r="B27" s="47">
        <f>SUM('Step 1'!B27:Y27)</f>
        <v>3234396</v>
      </c>
      <c r="C27" s="47">
        <f>SUM('Step 1'!C27:Z27)</f>
        <v>3240445</v>
      </c>
      <c r="D27" s="47">
        <f>SUM('Step 1'!D27:AA27)</f>
        <v>3246990</v>
      </c>
      <c r="E27" s="47">
        <f>SUM('Step 1'!E27:AB27)</f>
        <v>3253688</v>
      </c>
      <c r="F27" s="47">
        <f>SUM('Step 1'!F27:AC27)</f>
        <v>3259004</v>
      </c>
      <c r="G27" s="47">
        <f>SUM('Step 1'!G27:AD27)</f>
        <v>3263391</v>
      </c>
      <c r="H27" s="23"/>
      <c r="I27" s="21"/>
    </row>
    <row r="28" spans="1:9">
      <c r="A28" s="24" t="s">
        <v>147</v>
      </c>
      <c r="B28" s="47">
        <f>SUM('Step 1'!B28:Y28)</f>
        <v>50739</v>
      </c>
      <c r="C28" s="47">
        <f>SUM('Step 1'!C28:Z28)</f>
        <v>50745</v>
      </c>
      <c r="D28" s="47">
        <f>SUM('Step 1'!D28:AA28)</f>
        <v>50757</v>
      </c>
      <c r="E28" s="47">
        <f>SUM('Step 1'!E28:AB28)</f>
        <v>50750</v>
      </c>
      <c r="F28" s="47">
        <f>SUM('Step 1'!F28:AC28)</f>
        <v>50755</v>
      </c>
      <c r="G28" s="47">
        <f>SUM('Step 1'!G28:AD28)</f>
        <v>50755</v>
      </c>
      <c r="H28" s="23"/>
      <c r="I28" s="21"/>
    </row>
    <row r="29" spans="1:9">
      <c r="A29" s="24" t="s">
        <v>148</v>
      </c>
      <c r="B29" s="47">
        <f>SUM('Step 1'!B29:Y29)</f>
        <v>255214</v>
      </c>
      <c r="C29" s="47">
        <f>SUM('Step 1'!C29:Z29)</f>
        <v>255483</v>
      </c>
      <c r="D29" s="47">
        <f>SUM('Step 1'!D29:AA29)</f>
        <v>255741</v>
      </c>
      <c r="E29" s="47">
        <f>SUM('Step 1'!E29:AB29)</f>
        <v>256020</v>
      </c>
      <c r="F29" s="47">
        <f>SUM('Step 1'!F29:AC29)</f>
        <v>256245</v>
      </c>
      <c r="G29" s="47">
        <f>SUM('Step 1'!G29:AD29)</f>
        <v>256424</v>
      </c>
      <c r="H29" s="23"/>
      <c r="I29" s="21"/>
    </row>
    <row r="30" spans="1:9">
      <c r="A30" s="24" t="s">
        <v>149</v>
      </c>
      <c r="B30" s="47">
        <f>SUM('Step 1'!B30:Y30)</f>
        <v>2937302</v>
      </c>
      <c r="C30" s="47">
        <f>SUM('Step 1'!C30:Z30)</f>
        <v>2944045</v>
      </c>
      <c r="D30" s="47">
        <f>SUM('Step 1'!D30:AA30)</f>
        <v>2951724</v>
      </c>
      <c r="E30" s="47">
        <f>SUM('Step 1'!E30:AB30)</f>
        <v>2959762</v>
      </c>
      <c r="F30" s="47">
        <f>SUM('Step 1'!F30:AC30)</f>
        <v>2967466</v>
      </c>
      <c r="G30" s="47">
        <f>SUM('Step 1'!G30:AD30)</f>
        <v>2974584</v>
      </c>
      <c r="H30" s="23"/>
      <c r="I30" s="21"/>
    </row>
    <row r="31" spans="1:9">
      <c r="A31" s="24" t="s">
        <v>150</v>
      </c>
      <c r="B31" s="47">
        <f>SUM('Step 1'!B31:Y31)</f>
        <v>1392286</v>
      </c>
      <c r="C31" s="47">
        <f>SUM('Step 1'!C31:Z31)</f>
        <v>1395057</v>
      </c>
      <c r="D31" s="47">
        <f>SUM('Step 1'!D31:AA31)</f>
        <v>1398267</v>
      </c>
      <c r="E31" s="47">
        <f>SUM('Step 1'!E31:AB31)</f>
        <v>1401671</v>
      </c>
      <c r="F31" s="47">
        <f>SUM('Step 1'!F31:AC31)</f>
        <v>1405085</v>
      </c>
      <c r="G31" s="47">
        <f>SUM('Step 1'!G31:AD31)</f>
        <v>1408349</v>
      </c>
      <c r="H31" s="23"/>
      <c r="I31" s="21"/>
    </row>
    <row r="32" spans="1:9">
      <c r="A32" s="24" t="s">
        <v>43</v>
      </c>
      <c r="B32" s="47">
        <f>SUM('Step 1'!B32:Y32)</f>
        <v>20936</v>
      </c>
      <c r="C32" s="47">
        <f>SUM('Step 1'!C32:Z32)</f>
        <v>20952</v>
      </c>
      <c r="D32" s="47">
        <f>SUM('Step 1'!D32:AA32)</f>
        <v>20978</v>
      </c>
      <c r="E32" s="47">
        <f>SUM('Step 1'!E32:AB32)</f>
        <v>20986</v>
      </c>
      <c r="F32" s="47">
        <f>SUM('Step 1'!F32:AC32)</f>
        <v>21025</v>
      </c>
      <c r="G32" s="47">
        <f>SUM('Step 1'!G32:AD32)</f>
        <v>21051</v>
      </c>
      <c r="H32" s="23"/>
      <c r="I32" s="21"/>
    </row>
    <row r="33" spans="1:9">
      <c r="A33" s="24" t="s">
        <v>44</v>
      </c>
      <c r="B33" s="47">
        <f>SUM('Step 1'!B33:Y33)</f>
        <v>3074418</v>
      </c>
      <c r="C33" s="47">
        <f>SUM('Step 1'!C33:Z33)</f>
        <v>3080656</v>
      </c>
      <c r="D33" s="47">
        <f>SUM('Step 1'!D33:AA33)</f>
        <v>3087284</v>
      </c>
      <c r="E33" s="47">
        <f>SUM('Step 1'!E33:AB33)</f>
        <v>3094393</v>
      </c>
      <c r="F33" s="47">
        <f>SUM('Step 1'!F33:AC33)</f>
        <v>3101376</v>
      </c>
      <c r="G33" s="47">
        <f>SUM('Step 1'!G33:AD33)</f>
        <v>3107740</v>
      </c>
      <c r="H33" s="23"/>
      <c r="I33" s="21"/>
    </row>
    <row r="34" spans="1:9">
      <c r="A34" s="24" t="s">
        <v>45</v>
      </c>
      <c r="B34" s="47">
        <f>SUM('Step 1'!B34:Y34)</f>
        <v>66905</v>
      </c>
      <c r="C34" s="47">
        <f>SUM('Step 1'!C34:Z34)</f>
        <v>66999</v>
      </c>
      <c r="D34" s="47">
        <f>SUM('Step 1'!D34:AA34)</f>
        <v>67030</v>
      </c>
      <c r="E34" s="47">
        <f>SUM('Step 1'!E34:AB34)</f>
        <v>67075</v>
      </c>
      <c r="F34" s="47">
        <f>SUM('Step 1'!F34:AC34)</f>
        <v>67152</v>
      </c>
      <c r="G34" s="47">
        <f>SUM('Step 1'!G34:AD34)</f>
        <v>67156</v>
      </c>
      <c r="H34" s="23"/>
      <c r="I34" s="21"/>
    </row>
    <row r="35" spans="1:9">
      <c r="A35" s="24" t="s">
        <v>151</v>
      </c>
      <c r="B35" s="47">
        <f>SUM('Step 1'!B35:Y35)</f>
        <v>9715895</v>
      </c>
      <c r="C35" s="47">
        <f>SUM('Step 1'!C35:Z35)</f>
        <v>9738318</v>
      </c>
      <c r="D35" s="47">
        <f>SUM('Step 1'!D35:AA35)</f>
        <v>9763447</v>
      </c>
      <c r="E35" s="47">
        <f>SUM('Step 1'!E35:AB35)</f>
        <v>9789547</v>
      </c>
      <c r="F35" s="47">
        <f>SUM('Step 1'!F35:AC35)</f>
        <v>9814721</v>
      </c>
      <c r="G35" s="47">
        <f>SUM('Step 1'!G35:AD35)</f>
        <v>9837949</v>
      </c>
      <c r="H35" s="23"/>
      <c r="I35" s="21"/>
    </row>
    <row r="36" spans="1:9">
      <c r="A36" s="24" t="s">
        <v>46</v>
      </c>
      <c r="B36" s="47">
        <f>SUM('Step 1'!B36:Y36)</f>
        <v>424849</v>
      </c>
      <c r="C36" s="47">
        <f>SUM('Step 1'!C36:Z36)</f>
        <v>426428</v>
      </c>
      <c r="D36" s="47">
        <f>SUM('Step 1'!D36:AA36)</f>
        <v>427904</v>
      </c>
      <c r="E36" s="47">
        <f>SUM('Step 1'!E36:AB36)</f>
        <v>429439</v>
      </c>
      <c r="F36" s="47">
        <f>SUM('Step 1'!F36:AC36)</f>
        <v>430909</v>
      </c>
      <c r="G36" s="47">
        <f>SUM('Step 1'!G36:AD36)</f>
        <v>432217</v>
      </c>
      <c r="H36" s="23"/>
      <c r="I36" s="21"/>
    </row>
    <row r="37" spans="1:9">
      <c r="A37" s="24" t="s">
        <v>152</v>
      </c>
      <c r="B37" s="47">
        <f>SUM('Step 1'!B37:Y37)</f>
        <v>494815</v>
      </c>
      <c r="C37" s="47">
        <f>SUM('Step 1'!C37:Z37)</f>
        <v>496560</v>
      </c>
      <c r="D37" s="47">
        <f>SUM('Step 1'!D37:AA37)</f>
        <v>497902</v>
      </c>
      <c r="E37" s="47">
        <f>SUM('Step 1'!E37:AB37)</f>
        <v>499192</v>
      </c>
      <c r="F37" s="47">
        <f>SUM('Step 1'!F37:AC37)</f>
        <v>501086</v>
      </c>
      <c r="G37" s="47">
        <f>SUM('Step 1'!G37:AD37)</f>
        <v>502702</v>
      </c>
      <c r="H37" s="23"/>
      <c r="I37" s="21"/>
    </row>
    <row r="38" spans="1:9">
      <c r="A38" s="24" t="s">
        <v>153</v>
      </c>
      <c r="B38" s="47">
        <f>SUM('Step 1'!B38:Y38)</f>
        <v>1666584</v>
      </c>
      <c r="C38" s="47">
        <f>SUM('Step 1'!C38:Z38)</f>
        <v>1668905</v>
      </c>
      <c r="D38" s="47">
        <f>SUM('Step 1'!D38:AA38)</f>
        <v>1671313</v>
      </c>
      <c r="E38" s="47">
        <f>SUM('Step 1'!E38:AB38)</f>
        <v>1673700</v>
      </c>
      <c r="F38" s="47">
        <f>SUM('Step 1'!F38:AC38)</f>
        <v>1676425</v>
      </c>
      <c r="G38" s="47">
        <f>SUM('Step 1'!G38:AD38)</f>
        <v>1678619</v>
      </c>
      <c r="H38" s="23"/>
      <c r="I38" s="21"/>
    </row>
    <row r="39" spans="1:9">
      <c r="A39" s="24" t="s">
        <v>154</v>
      </c>
      <c r="B39" s="47">
        <f>SUM('Step 1'!B39:Y39)</f>
        <v>177612</v>
      </c>
      <c r="C39" s="47">
        <f>SUM('Step 1'!C39:Z39)</f>
        <v>177961</v>
      </c>
      <c r="D39" s="47">
        <f>SUM('Step 1'!D39:AA39)</f>
        <v>178248</v>
      </c>
      <c r="E39" s="47">
        <f>SUM('Step 1'!E39:AB39)</f>
        <v>178506</v>
      </c>
      <c r="F39" s="47">
        <f>SUM('Step 1'!F39:AC39)</f>
        <v>178881</v>
      </c>
      <c r="G39" s="47">
        <f>SUM('Step 1'!G39:AD39)</f>
        <v>179215</v>
      </c>
      <c r="H39" s="23"/>
      <c r="I39" s="21"/>
    </row>
    <row r="40" spans="1:9">
      <c r="A40" s="24" t="s">
        <v>155</v>
      </c>
      <c r="B40" s="47">
        <f>SUM('Step 1'!B40:Y40)</f>
        <v>1656948</v>
      </c>
      <c r="C40" s="47">
        <f>SUM('Step 1'!C40:Z40)</f>
        <v>1660833</v>
      </c>
      <c r="D40" s="47">
        <f>SUM('Step 1'!D40:AA40)</f>
        <v>1665010</v>
      </c>
      <c r="E40" s="47">
        <f>SUM('Step 1'!E40:AB40)</f>
        <v>1669442</v>
      </c>
      <c r="F40" s="47">
        <f>SUM('Step 1'!F40:AC40)</f>
        <v>1673769</v>
      </c>
      <c r="G40" s="47">
        <f>SUM('Step 1'!G40:AD40)</f>
        <v>1677734</v>
      </c>
      <c r="H40" s="23"/>
      <c r="I40" s="21"/>
    </row>
    <row r="41" spans="1:9">
      <c r="A41" s="24" t="s">
        <v>47</v>
      </c>
      <c r="B41" s="47">
        <f>SUM('Step 1'!B41:Y41)</f>
        <v>135184</v>
      </c>
      <c r="C41" s="47">
        <f>SUM('Step 1'!C41:Z41)</f>
        <v>135362</v>
      </c>
      <c r="D41" s="47">
        <f>SUM('Step 1'!D41:AA41)</f>
        <v>135470</v>
      </c>
      <c r="E41" s="47">
        <f>SUM('Step 1'!E41:AB41)</f>
        <v>135587</v>
      </c>
      <c r="F41" s="47">
        <f>SUM('Step 1'!F41:AC41)</f>
        <v>135742</v>
      </c>
      <c r="G41" s="47">
        <f>SUM('Step 1'!G41:AD41)</f>
        <v>135863</v>
      </c>
      <c r="H41" s="23"/>
      <c r="I41" s="21"/>
    </row>
    <row r="42" spans="1:9">
      <c r="A42" s="24" t="s">
        <v>48</v>
      </c>
      <c r="B42" s="47">
        <f>SUM('Step 1'!B42:Y42)</f>
        <v>224113</v>
      </c>
      <c r="C42" s="47">
        <f>SUM('Step 1'!C42:Z42)</f>
        <v>223962</v>
      </c>
      <c r="D42" s="47">
        <f>SUM('Step 1'!D42:AA42)</f>
        <v>223866</v>
      </c>
      <c r="E42" s="47">
        <f>SUM('Step 1'!E42:AB42)</f>
        <v>223795</v>
      </c>
      <c r="F42" s="47">
        <f>SUM('Step 1'!F42:AC42)</f>
        <v>223661</v>
      </c>
      <c r="G42" s="47">
        <f>SUM('Step 1'!G42:AD42)</f>
        <v>223510</v>
      </c>
      <c r="H42" s="23"/>
      <c r="I42" s="21"/>
    </row>
    <row r="43" spans="1:9">
      <c r="A43" s="24" t="s">
        <v>156</v>
      </c>
      <c r="B43" s="47">
        <f>SUM('Step 1'!B43:Y43)</f>
        <v>191121</v>
      </c>
      <c r="C43" s="47">
        <f>SUM('Step 1'!C43:Z43)</f>
        <v>191504</v>
      </c>
      <c r="D43" s="47">
        <f>SUM('Step 1'!D43:AA43)</f>
        <v>191957</v>
      </c>
      <c r="E43" s="47">
        <f>SUM('Step 1'!E43:AB43)</f>
        <v>192386</v>
      </c>
      <c r="F43" s="47">
        <f>SUM('Step 1'!F43:AC43)</f>
        <v>192785</v>
      </c>
      <c r="G43" s="47">
        <f>SUM('Step 1'!G43:AD43)</f>
        <v>193141</v>
      </c>
      <c r="H43" s="23"/>
      <c r="I43" s="21"/>
    </row>
    <row r="44" spans="1:9">
      <c r="A44" s="24" t="s">
        <v>157</v>
      </c>
      <c r="B44" s="47">
        <f>SUM('Step 1'!B44:Y44)</f>
        <v>267284</v>
      </c>
      <c r="C44" s="47">
        <f>SUM('Step 1'!C44:Z44)</f>
        <v>267903</v>
      </c>
      <c r="D44" s="47">
        <f>SUM('Step 1'!D44:AA44)</f>
        <v>268612</v>
      </c>
      <c r="E44" s="47">
        <f>SUM('Step 1'!E44:AB44)</f>
        <v>269316</v>
      </c>
      <c r="F44" s="47">
        <f>SUM('Step 1'!F44:AC44)</f>
        <v>270010</v>
      </c>
      <c r="G44" s="47">
        <f>SUM('Step 1'!G44:AD44)</f>
        <v>270646</v>
      </c>
      <c r="H44" s="23"/>
      <c r="I44" s="21"/>
    </row>
    <row r="45" spans="1:9">
      <c r="A45" s="24" t="s">
        <v>49</v>
      </c>
      <c r="B45" s="47">
        <f>SUM('Step 1'!B45:Y45)</f>
        <v>276248</v>
      </c>
      <c r="C45" s="47">
        <f>SUM('Step 1'!C45:Z45)</f>
        <v>276561</v>
      </c>
      <c r="D45" s="47">
        <f>SUM('Step 1'!D45:AA45)</f>
        <v>276652</v>
      </c>
      <c r="E45" s="47">
        <f>SUM('Step 1'!E45:AB45)</f>
        <v>276715</v>
      </c>
      <c r="F45" s="47">
        <f>SUM('Step 1'!F45:AC45)</f>
        <v>277008</v>
      </c>
      <c r="G45" s="47">
        <f>SUM('Step 1'!G45:AD45)</f>
        <v>277246</v>
      </c>
      <c r="H45" s="23"/>
      <c r="I45" s="21"/>
    </row>
    <row r="46" spans="1:9">
      <c r="A46" s="24" t="s">
        <v>50</v>
      </c>
      <c r="B46" s="47">
        <f>SUM('Step 1'!B46:Y46)</f>
        <v>9093063</v>
      </c>
      <c r="C46" s="47">
        <f>SUM('Step 1'!C46:Z46)</f>
        <v>9112802</v>
      </c>
      <c r="D46" s="47">
        <f>SUM('Step 1'!D46:AA46)</f>
        <v>9134397</v>
      </c>
      <c r="E46" s="47">
        <f>SUM('Step 1'!E46:AB46)</f>
        <v>9157310</v>
      </c>
      <c r="F46" s="47">
        <f>SUM('Step 1'!F46:AC46)</f>
        <v>9179755</v>
      </c>
      <c r="G46" s="47">
        <f>SUM('Step 1'!G46:AD46)</f>
        <v>9200344</v>
      </c>
      <c r="H46" s="23"/>
      <c r="I46" s="21"/>
    </row>
    <row r="47" spans="1:9">
      <c r="A47" s="24" t="s">
        <v>51</v>
      </c>
      <c r="B47" s="47">
        <f>SUM('Step 1'!B47:Y47)</f>
        <v>167055</v>
      </c>
      <c r="C47" s="47">
        <f>SUM('Step 1'!C47:Z47)</f>
        <v>166945</v>
      </c>
      <c r="D47" s="47">
        <f>SUM('Step 1'!D47:AA47)</f>
        <v>166961</v>
      </c>
      <c r="E47" s="47">
        <f>SUM('Step 1'!E47:AB47)</f>
        <v>166955</v>
      </c>
      <c r="F47" s="47">
        <f>SUM('Step 1'!F47:AC47)</f>
        <v>166995</v>
      </c>
      <c r="G47" s="47">
        <f>SUM('Step 1'!G47:AD47)</f>
        <v>167006</v>
      </c>
      <c r="H47" s="23"/>
      <c r="I47" s="21"/>
    </row>
    <row r="48" spans="1:9">
      <c r="A48" s="24" t="s">
        <v>52</v>
      </c>
      <c r="B48" s="47">
        <f>SUM('Step 1'!B48:Y48)</f>
        <v>117208</v>
      </c>
      <c r="C48" s="47">
        <f>SUM('Step 1'!C48:Z48)</f>
        <v>117855</v>
      </c>
      <c r="D48" s="47">
        <f>SUM('Step 1'!D48:AA48)</f>
        <v>118472</v>
      </c>
      <c r="E48" s="47">
        <f>SUM('Step 1'!E48:AB48)</f>
        <v>119061</v>
      </c>
      <c r="F48" s="47">
        <f>SUM('Step 1'!F48:AC48)</f>
        <v>119673</v>
      </c>
      <c r="G48" s="47">
        <f>SUM('Step 1'!G48:AD48)</f>
        <v>119869</v>
      </c>
      <c r="H48" s="23"/>
      <c r="I48" s="21"/>
    </row>
    <row r="49" spans="1:9">
      <c r="A49" s="24" t="s">
        <v>158</v>
      </c>
      <c r="B49" s="47">
        <f>SUM('Step 1'!B49:Y49)</f>
        <v>913529</v>
      </c>
      <c r="C49" s="47">
        <f>SUM('Step 1'!C49:Z49)</f>
        <v>914259</v>
      </c>
      <c r="D49" s="47">
        <f>SUM('Step 1'!D49:AA49)</f>
        <v>915138</v>
      </c>
      <c r="E49" s="47">
        <f>SUM('Step 1'!E49:AB49)</f>
        <v>915890</v>
      </c>
      <c r="F49" s="47">
        <f>SUM('Step 1'!F49:AC49)</f>
        <v>916719</v>
      </c>
      <c r="G49" s="47">
        <f>SUM('Step 1'!G49:AD49)</f>
        <v>917691</v>
      </c>
      <c r="H49" s="23"/>
      <c r="I49" s="21"/>
    </row>
    <row r="50" spans="1:9">
      <c r="A50" s="24" t="s">
        <v>53</v>
      </c>
      <c r="B50" s="47">
        <f>SUM('Step 1'!B50:Y50)</f>
        <v>1664133</v>
      </c>
      <c r="C50" s="47">
        <f>SUM('Step 1'!C50:Z50)</f>
        <v>1667639</v>
      </c>
      <c r="D50" s="47">
        <f>SUM('Step 1'!D50:AA50)</f>
        <v>1671559</v>
      </c>
      <c r="E50" s="47">
        <f>SUM('Step 1'!E50:AB50)</f>
        <v>1675635</v>
      </c>
      <c r="F50" s="47">
        <f>SUM('Step 1'!F50:AC50)</f>
        <v>1679686</v>
      </c>
      <c r="G50" s="47">
        <f>SUM('Step 1'!G50:AD50)</f>
        <v>1683315</v>
      </c>
      <c r="H50" s="23"/>
      <c r="I50" s="21"/>
    </row>
    <row r="51" spans="1:9">
      <c r="A51" s="24" t="s">
        <v>54</v>
      </c>
      <c r="B51" s="47">
        <f>SUM('Step 1'!B51:Y51)</f>
        <v>105417</v>
      </c>
      <c r="C51" s="47">
        <f>SUM('Step 1'!C51:Z51)</f>
        <v>105521</v>
      </c>
      <c r="D51" s="47">
        <f>SUM('Step 1'!D51:AA51)</f>
        <v>105576</v>
      </c>
      <c r="E51" s="47">
        <f>SUM('Step 1'!E51:AB51)</f>
        <v>105624</v>
      </c>
      <c r="F51" s="47">
        <f>SUM('Step 1'!F51:AC51)</f>
        <v>105731</v>
      </c>
      <c r="G51" s="47">
        <f>SUM('Step 1'!G51:AD51)</f>
        <v>105809</v>
      </c>
      <c r="H51" s="23"/>
      <c r="I51" s="21"/>
    </row>
    <row r="52" spans="1:9">
      <c r="A52" s="24" t="s">
        <v>159</v>
      </c>
      <c r="B52" s="47">
        <f>SUM('Step 1'!B52:Y52)</f>
        <v>45626</v>
      </c>
      <c r="C52" s="47">
        <f>SUM('Step 1'!C52:Z52)</f>
        <v>45754</v>
      </c>
      <c r="D52" s="47">
        <f>SUM('Step 1'!D52:AA52)</f>
        <v>45865</v>
      </c>
      <c r="E52" s="47">
        <f>SUM('Step 1'!E52:AB52)</f>
        <v>45960</v>
      </c>
      <c r="F52" s="47">
        <f>SUM('Step 1'!F52:AC52)</f>
        <v>46107</v>
      </c>
      <c r="G52" s="47">
        <f>SUM('Step 1'!G52:AD52)</f>
        <v>46227</v>
      </c>
      <c r="H52" s="23"/>
      <c r="I52" s="21"/>
    </row>
    <row r="53" spans="1:9">
      <c r="A53" s="24" t="s">
        <v>55</v>
      </c>
      <c r="B53" s="47">
        <f>SUM('Step 1'!B53:Y53)</f>
        <v>660798</v>
      </c>
      <c r="C53" s="47">
        <f>SUM('Step 1'!C53:Z53)</f>
        <v>662331</v>
      </c>
      <c r="D53" s="47">
        <f>SUM('Step 1'!D53:AA53)</f>
        <v>663866</v>
      </c>
      <c r="E53" s="47">
        <f>SUM('Step 1'!E53:AB53)</f>
        <v>665392</v>
      </c>
      <c r="F53" s="47">
        <f>SUM('Step 1'!F53:AC53)</f>
        <v>666622</v>
      </c>
      <c r="G53" s="47">
        <f>SUM('Step 1'!G53:AD53)</f>
        <v>667627</v>
      </c>
      <c r="H53" s="23"/>
      <c r="I53" s="21"/>
    </row>
    <row r="54" spans="1:9">
      <c r="A54" s="24" t="s">
        <v>160</v>
      </c>
      <c r="B54" s="47">
        <f>SUM('Step 1'!B54:Y54)</f>
        <v>184158</v>
      </c>
      <c r="C54" s="47">
        <f>SUM('Step 1'!C54:Z54)</f>
        <v>184221</v>
      </c>
      <c r="D54" s="47">
        <f>SUM('Step 1'!D54:AA54)</f>
        <v>184167</v>
      </c>
      <c r="E54" s="47">
        <f>SUM('Step 1'!E54:AB54)</f>
        <v>184193</v>
      </c>
      <c r="F54" s="47">
        <f>SUM('Step 1'!F54:AC54)</f>
        <v>184290</v>
      </c>
      <c r="G54" s="47">
        <f>SUM('Step 1'!G54:AD54)</f>
        <v>184332</v>
      </c>
      <c r="H54" s="23"/>
      <c r="I54" s="21"/>
    </row>
    <row r="55" spans="1:9">
      <c r="A55" s="24" t="s">
        <v>161</v>
      </c>
      <c r="B55" s="47">
        <f>SUM('Step 1'!B55:Y55)</f>
        <v>201397</v>
      </c>
      <c r="C55" s="47">
        <f>SUM('Step 1'!C55:Z55)</f>
        <v>201654</v>
      </c>
      <c r="D55" s="47">
        <f>SUM('Step 1'!D55:AA55)</f>
        <v>201926</v>
      </c>
      <c r="E55" s="47">
        <f>SUM('Step 1'!E55:AB55)</f>
        <v>202038</v>
      </c>
      <c r="F55" s="47">
        <f>SUM('Step 1'!F55:AC55)</f>
        <v>202299</v>
      </c>
      <c r="G55" s="47">
        <f>SUM('Step 1'!G55:AD55)</f>
        <v>202536</v>
      </c>
      <c r="H55" s="23"/>
      <c r="I55" s="21"/>
    </row>
    <row r="56" spans="1:9">
      <c r="A56" s="24" t="s">
        <v>56</v>
      </c>
      <c r="B56" s="47">
        <f>SUM('Step 1'!B56:Y56)</f>
        <v>113975</v>
      </c>
      <c r="C56" s="47">
        <f>SUM('Step 1'!C56:Z56)</f>
        <v>114240</v>
      </c>
      <c r="D56" s="47">
        <f>SUM('Step 1'!D56:AA56)</f>
        <v>114408</v>
      </c>
      <c r="E56" s="47">
        <f>SUM('Step 1'!E56:AB56)</f>
        <v>114559</v>
      </c>
      <c r="F56" s="47">
        <f>SUM('Step 1'!F56:AC56)</f>
        <v>114827</v>
      </c>
      <c r="G56" s="47">
        <f>SUM('Step 1'!G56:AD56)</f>
        <v>115042</v>
      </c>
      <c r="H56" s="23"/>
      <c r="I56" s="21"/>
    </row>
    <row r="57" spans="1:9">
      <c r="A57" s="24" t="s">
        <v>162</v>
      </c>
      <c r="B57" s="47">
        <f>SUM('Step 1'!B57:Y57)</f>
        <v>250259</v>
      </c>
      <c r="C57" s="47">
        <f>SUM('Step 1'!C57:Z57)</f>
        <v>251031</v>
      </c>
      <c r="D57" s="47">
        <f>SUM('Step 1'!D57:AA57)</f>
        <v>251896</v>
      </c>
      <c r="E57" s="47">
        <f>SUM('Step 1'!E57:AB57)</f>
        <v>252800</v>
      </c>
      <c r="F57" s="47">
        <f>SUM('Step 1'!F57:AC57)</f>
        <v>253815</v>
      </c>
      <c r="G57" s="47">
        <f>SUM('Step 1'!G57:AD57)</f>
        <v>254807</v>
      </c>
      <c r="H57" s="23"/>
      <c r="I57" s="21"/>
    </row>
    <row r="58" spans="1:9">
      <c r="A58" s="24" t="s">
        <v>163</v>
      </c>
      <c r="B58" s="47">
        <f>SUM('Step 1'!B58:Y58)</f>
        <v>1321558</v>
      </c>
      <c r="C58" s="47">
        <f>SUM('Step 1'!C58:Z58)</f>
        <v>1324601</v>
      </c>
      <c r="D58" s="47">
        <f>SUM('Step 1'!D58:AA58)</f>
        <v>1327954</v>
      </c>
      <c r="E58" s="47">
        <f>SUM('Step 1'!E58:AB58)</f>
        <v>1331548</v>
      </c>
      <c r="F58" s="47">
        <f>SUM('Step 1'!F58:AC58)</f>
        <v>1334986</v>
      </c>
      <c r="G58" s="47">
        <f>SUM('Step 1'!G58:AD58)</f>
        <v>1338082</v>
      </c>
      <c r="H58" s="23"/>
      <c r="I58" s="21"/>
    </row>
    <row r="59" spans="1:9">
      <c r="A59" s="24" t="s">
        <v>164</v>
      </c>
      <c r="B59" s="47">
        <f>SUM('Step 1'!B59:Y59)</f>
        <v>1037995</v>
      </c>
      <c r="C59" s="47">
        <f>SUM('Step 1'!C59:Z59)</f>
        <v>1039056</v>
      </c>
      <c r="D59" s="47">
        <f>SUM('Step 1'!D59:AA59)</f>
        <v>1040211</v>
      </c>
      <c r="E59" s="47">
        <f>SUM('Step 1'!E59:AB59)</f>
        <v>1041266</v>
      </c>
      <c r="F59" s="47">
        <f>SUM('Step 1'!F59:AC59)</f>
        <v>1042422</v>
      </c>
      <c r="G59" s="47">
        <f>SUM('Step 1'!G59:AD59)</f>
        <v>1043523</v>
      </c>
      <c r="H59" s="23"/>
      <c r="I59" s="21"/>
    </row>
    <row r="60" spans="1:9">
      <c r="A60" s="24" t="s">
        <v>165</v>
      </c>
      <c r="B60" s="47">
        <f>SUM('Step 1'!B60:Y60)</f>
        <v>2549587</v>
      </c>
      <c r="C60" s="47">
        <f>SUM('Step 1'!C60:Z60)</f>
        <v>2555691</v>
      </c>
      <c r="D60" s="47">
        <f>SUM('Step 1'!D60:AA60)</f>
        <v>2562571</v>
      </c>
      <c r="E60" s="47">
        <f>SUM('Step 1'!E60:AB60)</f>
        <v>2569833</v>
      </c>
      <c r="F60" s="47">
        <f>SUM('Step 1'!F60:AC60)</f>
        <v>2576877</v>
      </c>
      <c r="G60" s="47">
        <f>SUM('Step 1'!G60:AD60)</f>
        <v>2583359</v>
      </c>
      <c r="H60" s="23"/>
      <c r="I60" s="21"/>
    </row>
    <row r="61" spans="1:9">
      <c r="A61" s="24" t="s">
        <v>166</v>
      </c>
      <c r="B61" s="47">
        <f>SUM('Step 1'!B61:Y61)</f>
        <v>228144</v>
      </c>
      <c r="C61" s="47">
        <f>SUM('Step 1'!C61:Z61)</f>
        <v>228786</v>
      </c>
      <c r="D61" s="47">
        <f>SUM('Step 1'!D61:AA61)</f>
        <v>229467</v>
      </c>
      <c r="E61" s="47">
        <f>SUM('Step 1'!E61:AB61)</f>
        <v>230258</v>
      </c>
      <c r="F61" s="47">
        <f>SUM('Step 1'!F61:AC61)</f>
        <v>231293</v>
      </c>
      <c r="G61" s="47">
        <f>SUM('Step 1'!G61:AD61)</f>
        <v>232276</v>
      </c>
      <c r="H61" s="23"/>
      <c r="I61" s="21"/>
    </row>
    <row r="62" spans="1:9">
      <c r="A62" s="24" t="s">
        <v>57</v>
      </c>
      <c r="B62" s="47">
        <f>SUM('Step 1'!B62:Y62)</f>
        <v>12549091</v>
      </c>
      <c r="C62" s="47">
        <f>SUM('Step 1'!C62:Z62)</f>
        <v>12577120</v>
      </c>
      <c r="D62" s="47">
        <f>SUM('Step 1'!D62:AA62)</f>
        <v>12607892</v>
      </c>
      <c r="E62" s="47">
        <f>SUM('Step 1'!E62:AB62)</f>
        <v>12640549</v>
      </c>
      <c r="F62" s="47">
        <f>SUM('Step 1'!F62:AC62)</f>
        <v>12672642</v>
      </c>
      <c r="G62" s="47">
        <f>SUM('Step 1'!G62:AD62)</f>
        <v>12701963</v>
      </c>
      <c r="H62" s="23"/>
      <c r="I62" s="21"/>
    </row>
    <row r="63" spans="1:9">
      <c r="A63" s="24" t="s">
        <v>167</v>
      </c>
      <c r="B63" s="47">
        <f>SUM('Step 1'!B63:Y63)</f>
        <v>283199</v>
      </c>
      <c r="C63" s="47">
        <f>SUM('Step 1'!C63:Z63)</f>
        <v>283300</v>
      </c>
      <c r="D63" s="47">
        <f>SUM('Step 1'!D63:AA63)</f>
        <v>283360</v>
      </c>
      <c r="E63" s="47">
        <f>SUM('Step 1'!E63:AB63)</f>
        <v>283392</v>
      </c>
      <c r="F63" s="47">
        <f>SUM('Step 1'!F63:AC63)</f>
        <v>283441</v>
      </c>
      <c r="G63" s="47">
        <f>SUM('Step 1'!G63:AD63)</f>
        <v>283395</v>
      </c>
      <c r="H63" s="23"/>
      <c r="I63" s="21"/>
    </row>
    <row r="64" spans="1:9">
      <c r="A64" s="24" t="s">
        <v>168</v>
      </c>
      <c r="B64" s="47">
        <f>SUM('Step 1'!B64:Y64)</f>
        <v>30098</v>
      </c>
      <c r="C64" s="47">
        <f>SUM('Step 1'!C64:Z64)</f>
        <v>30153</v>
      </c>
      <c r="D64" s="47">
        <f>SUM('Step 1'!D64:AA64)</f>
        <v>30200</v>
      </c>
      <c r="E64" s="47">
        <f>SUM('Step 1'!E64:AB64)</f>
        <v>30248</v>
      </c>
      <c r="F64" s="47">
        <f>SUM('Step 1'!F64:AC64)</f>
        <v>30318</v>
      </c>
      <c r="G64" s="47">
        <f>SUM('Step 1'!G64:AD64)</f>
        <v>30366</v>
      </c>
      <c r="H64" s="23"/>
      <c r="I64" s="21"/>
    </row>
    <row r="65" spans="1:9">
      <c r="A65" s="24" t="s">
        <v>58</v>
      </c>
      <c r="B65" s="47">
        <f>SUM('Step 1'!B65:Y65)</f>
        <v>921056</v>
      </c>
      <c r="C65" s="47">
        <f>SUM('Step 1'!C65:Z65)</f>
        <v>922740</v>
      </c>
      <c r="D65" s="47">
        <f>SUM('Step 1'!D65:AA65)</f>
        <v>924422</v>
      </c>
      <c r="E65" s="47">
        <f>SUM('Step 1'!E65:AB65)</f>
        <v>926034</v>
      </c>
      <c r="F65" s="47">
        <f>SUM('Step 1'!F65:AC65)</f>
        <v>927537</v>
      </c>
      <c r="G65" s="47">
        <f>SUM('Step 1'!G65:AD65)</f>
        <v>929084</v>
      </c>
      <c r="H65" s="23"/>
      <c r="I65" s="21"/>
    </row>
    <row r="66" spans="1:9">
      <c r="A66" s="24" t="s">
        <v>169</v>
      </c>
      <c r="B66" s="47">
        <f>SUM('Step 1'!B66:Y66)</f>
        <v>614999</v>
      </c>
      <c r="C66" s="47">
        <f>SUM('Step 1'!C66:Z66)</f>
        <v>614159</v>
      </c>
      <c r="D66" s="47">
        <f>SUM('Step 1'!D66:AA66)</f>
        <v>613443</v>
      </c>
      <c r="E66" s="47">
        <f>SUM('Step 1'!E66:AB66)</f>
        <v>612788</v>
      </c>
      <c r="F66" s="47">
        <f>SUM('Step 1'!F66:AC66)</f>
        <v>612062</v>
      </c>
      <c r="G66" s="47">
        <f>SUM('Step 1'!G66:AD66)</f>
        <v>611130</v>
      </c>
      <c r="H66" s="23"/>
      <c r="I66" s="21"/>
    </row>
    <row r="67" spans="1:9">
      <c r="A67" s="24" t="s">
        <v>170</v>
      </c>
      <c r="B67" s="47">
        <f>SUM('Step 1'!B67:Y67)</f>
        <v>248639</v>
      </c>
      <c r="C67" s="47">
        <f>SUM('Step 1'!C67:Z67)</f>
        <v>248555</v>
      </c>
      <c r="D67" s="47">
        <f>SUM('Step 1'!D67:AA67)</f>
        <v>248438</v>
      </c>
      <c r="E67" s="47">
        <f>SUM('Step 1'!E67:AB67)</f>
        <v>248255</v>
      </c>
      <c r="F67" s="47">
        <f>SUM('Step 1'!F67:AC67)</f>
        <v>248110</v>
      </c>
      <c r="G67" s="47">
        <f>SUM('Step 1'!G67:AD67)</f>
        <v>247898</v>
      </c>
      <c r="H67" s="23"/>
      <c r="I67" s="21"/>
    </row>
    <row r="68" spans="1:9">
      <c r="A68" s="24" t="s">
        <v>171</v>
      </c>
      <c r="B68" s="47">
        <f>SUM('Step 1'!B68:Y68)</f>
        <v>164837</v>
      </c>
      <c r="C68" s="47">
        <f>SUM('Step 1'!C68:Z68)</f>
        <v>164981</v>
      </c>
      <c r="D68" s="47">
        <f>SUM('Step 1'!D68:AA68)</f>
        <v>165166</v>
      </c>
      <c r="E68" s="47">
        <f>SUM('Step 1'!E68:AB68)</f>
        <v>165375</v>
      </c>
      <c r="F68" s="47">
        <f>SUM('Step 1'!F68:AC68)</f>
        <v>165519</v>
      </c>
      <c r="G68" s="47">
        <f>SUM('Step 1'!G68:AD68)</f>
        <v>165629</v>
      </c>
      <c r="H68" s="23"/>
      <c r="I68" s="21"/>
    </row>
    <row r="69" spans="1:9">
      <c r="A69" s="24" t="s">
        <v>172</v>
      </c>
      <c r="B69" s="47">
        <f>SUM('Step 1'!B69:Y69)</f>
        <v>11040102</v>
      </c>
      <c r="C69" s="47">
        <f>SUM('Step 1'!C69:Z69)</f>
        <v>11065876</v>
      </c>
      <c r="D69" s="47">
        <f>SUM('Step 1'!D69:AA69)</f>
        <v>11094782</v>
      </c>
      <c r="E69" s="47">
        <f>SUM('Step 1'!E69:AB69)</f>
        <v>11124888</v>
      </c>
      <c r="F69" s="47">
        <f>SUM('Step 1'!F69:AC69)</f>
        <v>11154058</v>
      </c>
      <c r="G69" s="47">
        <f>SUM('Step 1'!G69:AD69)</f>
        <v>11180734</v>
      </c>
      <c r="H69" s="23"/>
      <c r="I69" s="21"/>
    </row>
    <row r="70" spans="1:9">
      <c r="A70" s="24" t="s">
        <v>173</v>
      </c>
      <c r="B70" s="47">
        <f>SUM('Step 1'!B70:Y70)</f>
        <v>458166</v>
      </c>
      <c r="C70" s="47">
        <f>SUM('Step 1'!C70:Z70)</f>
        <v>458785</v>
      </c>
      <c r="D70" s="47">
        <f>SUM('Step 1'!D70:AA70)</f>
        <v>459172</v>
      </c>
      <c r="E70" s="47">
        <f>SUM('Step 1'!E70:AB70)</f>
        <v>459462</v>
      </c>
      <c r="F70" s="47">
        <f>SUM('Step 1'!F70:AC70)</f>
        <v>460004</v>
      </c>
      <c r="G70" s="47">
        <f>SUM('Step 1'!G70:AD70)</f>
        <v>460311</v>
      </c>
      <c r="H70" s="23"/>
    </row>
    <row r="71" spans="1:9">
      <c r="A71" s="24" t="s">
        <v>174</v>
      </c>
      <c r="B71" s="47">
        <f>SUM('Step 1'!B71:Y71)</f>
        <v>2266441</v>
      </c>
      <c r="C71" s="47">
        <f>SUM('Step 1'!C71:Z71)</f>
        <v>2273005</v>
      </c>
      <c r="D71" s="47">
        <f>SUM('Step 1'!D71:AA71)</f>
        <v>2279675</v>
      </c>
      <c r="E71" s="47">
        <f>SUM('Step 1'!E71:AB71)</f>
        <v>2286466</v>
      </c>
      <c r="F71" s="47">
        <f>SUM('Step 1'!F71:AC71)</f>
        <v>2293150</v>
      </c>
      <c r="G71" s="47">
        <f>SUM('Step 1'!G71:AD71)</f>
        <v>2299177</v>
      </c>
      <c r="H71" s="23"/>
    </row>
    <row r="72" spans="1:9">
      <c r="A72" s="24" t="s">
        <v>175</v>
      </c>
      <c r="B72" s="47">
        <f>SUM('Step 1'!B72:Y72)</f>
        <v>60168</v>
      </c>
      <c r="C72" s="47">
        <f>SUM('Step 1'!C72:Z72)</f>
        <v>60200</v>
      </c>
      <c r="D72" s="47">
        <f>SUM('Step 1'!D72:AA72)</f>
        <v>60260</v>
      </c>
      <c r="E72" s="47">
        <f>SUM('Step 1'!E72:AB72)</f>
        <v>60293</v>
      </c>
      <c r="F72" s="47">
        <f>SUM('Step 1'!F72:AC72)</f>
        <v>60396</v>
      </c>
      <c r="G72" s="47">
        <f>SUM('Step 1'!G72:AD72)</f>
        <v>60474</v>
      </c>
      <c r="H72" s="23"/>
    </row>
    <row r="73" spans="1:9">
      <c r="A73" s="24" t="s">
        <v>176</v>
      </c>
      <c r="B73" s="47">
        <f>SUM('Step 1'!B73:Y73)</f>
        <v>289240</v>
      </c>
      <c r="C73" s="47">
        <f>SUM('Step 1'!C73:Z73)</f>
        <v>289808</v>
      </c>
      <c r="D73" s="47">
        <f>SUM('Step 1'!D73:AA73)</f>
        <v>290451</v>
      </c>
      <c r="E73" s="47">
        <f>SUM('Step 1'!E73:AB73)</f>
        <v>291139</v>
      </c>
      <c r="F73" s="47">
        <f>SUM('Step 1'!F73:AC73)</f>
        <v>291797</v>
      </c>
      <c r="G73" s="47">
        <f>SUM('Step 1'!G73:AD73)</f>
        <v>292380</v>
      </c>
      <c r="H73" s="23"/>
    </row>
    <row r="74" spans="1:9">
      <c r="A74" s="24" t="s">
        <v>177</v>
      </c>
      <c r="B74" s="47">
        <f>SUM('Step 1'!B74:Y74)</f>
        <v>377451</v>
      </c>
      <c r="C74" s="47">
        <f>SUM('Step 1'!C74:Z74)</f>
        <v>377283</v>
      </c>
      <c r="D74" s="47">
        <f>SUM('Step 1'!D74:AA74)</f>
        <v>377338</v>
      </c>
      <c r="E74" s="47">
        <f>SUM('Step 1'!E74:AB74)</f>
        <v>377345</v>
      </c>
      <c r="F74" s="47">
        <f>SUM('Step 1'!F74:AC74)</f>
        <v>377378</v>
      </c>
      <c r="G74" s="47">
        <f>SUM('Step 1'!G74:AD74)</f>
        <v>377366</v>
      </c>
      <c r="H74" s="23"/>
    </row>
    <row r="75" spans="1:9">
      <c r="A75" s="24" t="s">
        <v>178</v>
      </c>
      <c r="B75" s="47">
        <f>SUM('Step 1'!B75:Y75)</f>
        <v>255748</v>
      </c>
      <c r="C75" s="47">
        <f>SUM('Step 1'!C75:Z75)</f>
        <v>256429</v>
      </c>
      <c r="D75" s="47">
        <f>SUM('Step 1'!D75:AA75)</f>
        <v>257217</v>
      </c>
      <c r="E75" s="47">
        <f>SUM('Step 1'!E75:AB75)</f>
        <v>257986</v>
      </c>
      <c r="F75" s="47">
        <f>SUM('Step 1'!F75:AC75)</f>
        <v>258914</v>
      </c>
      <c r="G75" s="47">
        <f>SUM('Step 1'!G75:AD75)</f>
        <v>259766</v>
      </c>
      <c r="H75" s="23"/>
    </row>
    <row r="76" spans="1:9">
      <c r="A76" s="24" t="s">
        <v>179</v>
      </c>
      <c r="B76" s="47">
        <f>SUM('Step 1'!B76:Y76)</f>
        <v>119877</v>
      </c>
      <c r="C76" s="47">
        <f>SUM('Step 1'!C76:Z76)</f>
        <v>120166</v>
      </c>
      <c r="D76" s="47">
        <f>SUM('Step 1'!D76:AA76)</f>
        <v>120465</v>
      </c>
      <c r="E76" s="47">
        <f>SUM('Step 1'!E76:AB76)</f>
        <v>120763</v>
      </c>
      <c r="F76" s="47">
        <f>SUM('Step 1'!F76:AC76)</f>
        <v>121080</v>
      </c>
      <c r="G76" s="47">
        <f>SUM('Step 1'!G76:AD76)</f>
        <v>121358</v>
      </c>
      <c r="H76" s="23"/>
    </row>
    <row r="77" spans="1:9">
      <c r="A77" s="24" t="s">
        <v>59</v>
      </c>
      <c r="B77" s="47">
        <f>SUM('Step 1'!B77:Y77)</f>
        <v>2559927</v>
      </c>
      <c r="C77" s="47">
        <f>SUM('Step 1'!C77:Z77)</f>
        <v>2565729</v>
      </c>
      <c r="D77" s="47">
        <f>SUM('Step 1'!D77:AA77)</f>
        <v>2571844</v>
      </c>
      <c r="E77" s="47">
        <f>SUM('Step 1'!E77:AB77)</f>
        <v>2578375</v>
      </c>
      <c r="F77" s="47">
        <f>SUM('Step 1'!F77:AC77)</f>
        <v>2584762</v>
      </c>
      <c r="G77" s="47">
        <f>SUM('Step 1'!G77:AD77)</f>
        <v>2590552</v>
      </c>
      <c r="H77" s="23"/>
    </row>
    <row r="78" spans="1:9">
      <c r="A78" s="24" t="s">
        <v>180</v>
      </c>
      <c r="B78" s="47">
        <f>SUM('Step 1'!B78:Y78)</f>
        <v>1596086</v>
      </c>
      <c r="C78" s="47">
        <f>SUM('Step 1'!C78:Z78)</f>
        <v>1598764</v>
      </c>
      <c r="D78" s="47">
        <f>SUM('Step 1'!D78:AA78)</f>
        <v>1601595</v>
      </c>
      <c r="E78" s="47">
        <f>SUM('Step 1'!E78:AB78)</f>
        <v>1604541</v>
      </c>
      <c r="F78" s="47">
        <f>SUM('Step 1'!F78:AC78)</f>
        <v>1607079</v>
      </c>
      <c r="G78" s="47">
        <f>SUM('Step 1'!G78:AD78)</f>
        <v>1609473</v>
      </c>
      <c r="H78" s="23"/>
    </row>
    <row r="79" spans="1:9">
      <c r="A79" s="24" t="s">
        <v>60</v>
      </c>
      <c r="B79" s="47">
        <f>SUM('Step 1'!B79:Y79)</f>
        <v>76218</v>
      </c>
      <c r="C79" s="47">
        <f>SUM('Step 1'!C79:Z79)</f>
        <v>76341</v>
      </c>
      <c r="D79" s="47">
        <f>SUM('Step 1'!D79:AA79)</f>
        <v>76460</v>
      </c>
      <c r="E79" s="47">
        <f>SUM('Step 1'!E79:AB79)</f>
        <v>76576</v>
      </c>
      <c r="F79" s="47">
        <f>SUM('Step 1'!F79:AC79)</f>
        <v>76773</v>
      </c>
      <c r="G79" s="47">
        <f>SUM('Step 1'!G79:AD79)</f>
        <v>76921</v>
      </c>
      <c r="H79" s="23"/>
    </row>
    <row r="80" spans="1:9">
      <c r="A80" s="24" t="s">
        <v>181</v>
      </c>
      <c r="B80" s="47">
        <f>SUM('Step 1'!B80:Y80)</f>
        <v>767299</v>
      </c>
      <c r="C80" s="47">
        <f>SUM('Step 1'!C80:Z80)</f>
        <v>771434</v>
      </c>
      <c r="D80" s="47">
        <f>SUM('Step 1'!D80:AA80)</f>
        <v>775413</v>
      </c>
      <c r="E80" s="47">
        <f>SUM('Step 1'!E80:AB80)</f>
        <v>779438</v>
      </c>
      <c r="F80" s="47">
        <f>SUM('Step 1'!F80:AC80)</f>
        <v>783534</v>
      </c>
      <c r="G80" s="47">
        <f>SUM('Step 1'!G80:AD80)</f>
        <v>787598</v>
      </c>
      <c r="H80" s="23"/>
    </row>
    <row r="81" spans="1:8">
      <c r="A81" s="24" t="s">
        <v>182</v>
      </c>
      <c r="B81" s="47">
        <f>SUM('Step 1'!B81:Y81)</f>
        <v>157121</v>
      </c>
      <c r="C81" s="47">
        <f>SUM('Step 1'!C81:Z81)</f>
        <v>157478</v>
      </c>
      <c r="D81" s="47">
        <f>SUM('Step 1'!D81:AA81)</f>
        <v>157897</v>
      </c>
      <c r="E81" s="47">
        <f>SUM('Step 1'!E81:AB81)</f>
        <v>158329</v>
      </c>
      <c r="F81" s="47">
        <f>SUM('Step 1'!F81:AC81)</f>
        <v>158750</v>
      </c>
      <c r="G81" s="47">
        <f>SUM('Step 1'!G81:AD81)</f>
        <v>159141</v>
      </c>
      <c r="H81" s="23"/>
    </row>
    <row r="82" spans="1:8">
      <c r="A82" s="24" t="s">
        <v>61</v>
      </c>
      <c r="B82" s="47">
        <f>SUM('Step 1'!B82:Y82)</f>
        <v>150974</v>
      </c>
      <c r="C82" s="47">
        <f>SUM('Step 1'!C82:Z82)</f>
        <v>150937</v>
      </c>
      <c r="D82" s="47">
        <f>SUM('Step 1'!D82:AA82)</f>
        <v>150862</v>
      </c>
      <c r="E82" s="47">
        <f>SUM('Step 1'!E82:AB82)</f>
        <v>150717</v>
      </c>
      <c r="F82" s="47">
        <f>SUM('Step 1'!F82:AC82)</f>
        <v>150678</v>
      </c>
      <c r="G82" s="47">
        <f>SUM('Step 1'!G82:AD82)</f>
        <v>150597</v>
      </c>
      <c r="H82" s="23"/>
    </row>
    <row r="83" spans="1:8">
      <c r="A83" s="24" t="s">
        <v>183</v>
      </c>
      <c r="B83" s="47">
        <f>SUM('Step 1'!B83:Y83)</f>
        <v>155497</v>
      </c>
      <c r="C83" s="47">
        <f>SUM('Step 1'!C83:Z83)</f>
        <v>155783</v>
      </c>
      <c r="D83" s="47">
        <f>SUM('Step 1'!D83:AA83)</f>
        <v>155978</v>
      </c>
      <c r="E83" s="47">
        <f>SUM('Step 1'!E83:AB83)</f>
        <v>156180</v>
      </c>
      <c r="F83" s="47">
        <f>SUM('Step 1'!F83:AC83)</f>
        <v>156428</v>
      </c>
      <c r="G83" s="47">
        <f>SUM('Step 1'!G83:AD83)</f>
        <v>156693</v>
      </c>
      <c r="H83" s="23"/>
    </row>
    <row r="84" spans="1:8">
      <c r="A84" s="24" t="s">
        <v>184</v>
      </c>
      <c r="B84" s="47">
        <f>SUM('Step 1'!B84:Y84)</f>
        <v>75172</v>
      </c>
      <c r="C84" s="47">
        <f>SUM('Step 1'!C84:Z84)</f>
        <v>75244</v>
      </c>
      <c r="D84" s="47">
        <f>SUM('Step 1'!D84:AA84)</f>
        <v>75306</v>
      </c>
      <c r="E84" s="47">
        <f>SUM('Step 1'!E84:AB84)</f>
        <v>75361</v>
      </c>
      <c r="F84" s="47">
        <f>SUM('Step 1'!F84:AC84)</f>
        <v>75456</v>
      </c>
      <c r="G84" s="47">
        <f>SUM('Step 1'!G84:AD84)</f>
        <v>75519</v>
      </c>
      <c r="H84" s="23"/>
    </row>
    <row r="85" spans="1:8">
      <c r="A85" s="24" t="s">
        <v>185</v>
      </c>
      <c r="B85" s="47">
        <f>SUM('Step 1'!B85:Y85)</f>
        <v>93836</v>
      </c>
      <c r="C85" s="47">
        <f>SUM('Step 1'!C85:Z85)</f>
        <v>93932</v>
      </c>
      <c r="D85" s="47">
        <f>SUM('Step 1'!D85:AA85)</f>
        <v>93992</v>
      </c>
      <c r="E85" s="47">
        <f>SUM('Step 1'!E85:AB85)</f>
        <v>94056</v>
      </c>
      <c r="F85" s="47">
        <f>SUM('Step 1'!F85:AC85)</f>
        <v>94173</v>
      </c>
      <c r="G85" s="47">
        <f>SUM('Step 1'!G85:AD85)</f>
        <v>94251</v>
      </c>
      <c r="H85" s="23"/>
    </row>
    <row r="86" spans="1:8">
      <c r="A86" s="24" t="s">
        <v>186</v>
      </c>
      <c r="B86" s="47">
        <f>SUM('Step 1'!B86:Y86)</f>
        <v>325968</v>
      </c>
      <c r="C86" s="47">
        <f>SUM('Step 1'!C86:Z86)</f>
        <v>326263</v>
      </c>
      <c r="D86" s="47">
        <f>SUM('Step 1'!D86:AA86)</f>
        <v>326525</v>
      </c>
      <c r="E86" s="47">
        <f>SUM('Step 1'!E86:AB86)</f>
        <v>326807</v>
      </c>
      <c r="F86" s="47">
        <f>SUM('Step 1'!F86:AC86)</f>
        <v>327143</v>
      </c>
      <c r="G86" s="47">
        <f>SUM('Step 1'!G86:AD86)</f>
        <v>327425</v>
      </c>
      <c r="H86" s="23"/>
    </row>
    <row r="87" spans="1:8">
      <c r="A87" s="24" t="s">
        <v>62</v>
      </c>
      <c r="B87" s="47">
        <f>SUM('Step 1'!B87:Y87)</f>
        <v>186712</v>
      </c>
      <c r="C87" s="47">
        <f>SUM('Step 1'!C87:Z87)</f>
        <v>187043</v>
      </c>
      <c r="D87" s="47">
        <f>SUM('Step 1'!D87:AA87)</f>
        <v>187422</v>
      </c>
      <c r="E87" s="47">
        <f>SUM('Step 1'!E87:AB87)</f>
        <v>187848</v>
      </c>
      <c r="F87" s="47">
        <f>SUM('Step 1'!F87:AC87)</f>
        <v>188273</v>
      </c>
      <c r="G87" s="47">
        <f>SUM('Step 1'!G87:AD87)</f>
        <v>188619</v>
      </c>
      <c r="H87" s="23"/>
    </row>
    <row r="88" spans="1:8">
      <c r="A88" s="24" t="s">
        <v>63</v>
      </c>
      <c r="B88" s="47">
        <f>SUM('Step 1'!B88:Y88)</f>
        <v>91381</v>
      </c>
      <c r="C88" s="47">
        <f>SUM('Step 1'!C88:Z88)</f>
        <v>91430</v>
      </c>
      <c r="D88" s="47">
        <f>SUM('Step 1'!D88:AA88)</f>
        <v>91491</v>
      </c>
      <c r="E88" s="47">
        <f>SUM('Step 1'!E88:AB88)</f>
        <v>91546</v>
      </c>
      <c r="F88" s="47">
        <f>SUM('Step 1'!F88:AC88)</f>
        <v>91629</v>
      </c>
      <c r="G88" s="47">
        <f>SUM('Step 1'!G88:AD88)</f>
        <v>91694</v>
      </c>
      <c r="H88" s="23"/>
    </row>
    <row r="89" spans="1:8">
      <c r="A89" s="24" t="s">
        <v>64</v>
      </c>
      <c r="B89" s="47">
        <f>SUM('Step 1'!B89:Y89)</f>
        <v>451194</v>
      </c>
      <c r="C89" s="47">
        <f>SUM('Step 1'!C89:Z89)</f>
        <v>451507</v>
      </c>
      <c r="D89" s="47">
        <f>SUM('Step 1'!D89:AA89)</f>
        <v>451778</v>
      </c>
      <c r="E89" s="47">
        <f>SUM('Step 1'!E89:AB89)</f>
        <v>452039</v>
      </c>
      <c r="F89" s="47">
        <f>SUM('Step 1'!F89:AC89)</f>
        <v>452509</v>
      </c>
      <c r="G89" s="47">
        <f>SUM('Step 1'!G89:AD89)</f>
        <v>452822</v>
      </c>
      <c r="H89" s="23"/>
    </row>
    <row r="90" spans="1:8">
      <c r="A90" s="24" t="s">
        <v>65</v>
      </c>
      <c r="B90" s="47">
        <f>SUM('Step 1'!B90:Y90)</f>
        <v>341445</v>
      </c>
      <c r="C90" s="47">
        <f>SUM('Step 1'!C90:Z90)</f>
        <v>341823</v>
      </c>
      <c r="D90" s="47">
        <f>SUM('Step 1'!D90:AA90)</f>
        <v>342233</v>
      </c>
      <c r="E90" s="47">
        <f>SUM('Step 1'!E90:AB90)</f>
        <v>342609</v>
      </c>
      <c r="F90" s="47">
        <f>SUM('Step 1'!F90:AC90)</f>
        <v>343018</v>
      </c>
      <c r="G90" s="47">
        <f>SUM('Step 1'!G90:AD90)</f>
        <v>343481</v>
      </c>
      <c r="H90" s="23"/>
    </row>
    <row r="91" spans="1:8">
      <c r="A91" s="24" t="s">
        <v>66</v>
      </c>
      <c r="B91" s="47">
        <f>SUM('Step 1'!B91:Y91)</f>
        <v>602559</v>
      </c>
      <c r="C91" s="47">
        <f>SUM('Step 1'!C91:Z91)</f>
        <v>603226</v>
      </c>
      <c r="D91" s="47">
        <f>SUM('Step 1'!D91:AA91)</f>
        <v>603721</v>
      </c>
      <c r="E91" s="47">
        <f>SUM('Step 1'!E91:AB91)</f>
        <v>604362</v>
      </c>
      <c r="F91" s="47">
        <f>SUM('Step 1'!F91:AC91)</f>
        <v>604883</v>
      </c>
      <c r="G91" s="47">
        <f>SUM('Step 1'!G91:AD91)</f>
        <v>605234</v>
      </c>
      <c r="H91" s="23"/>
    </row>
    <row r="92" spans="1:8">
      <c r="A92" s="24" t="s">
        <v>187</v>
      </c>
      <c r="B92" s="47">
        <f>SUM('Step 1'!B92:Y92)</f>
        <v>81742</v>
      </c>
      <c r="C92" s="47">
        <f>SUM('Step 1'!C92:Z92)</f>
        <v>81870</v>
      </c>
      <c r="D92" s="47">
        <f>SUM('Step 1'!D92:AA92)</f>
        <v>81990</v>
      </c>
      <c r="E92" s="47">
        <f>SUM('Step 1'!E92:AB92)</f>
        <v>82086</v>
      </c>
      <c r="F92" s="47">
        <f>SUM('Step 1'!F92:AC92)</f>
        <v>82238</v>
      </c>
      <c r="G92" s="47">
        <f>SUM('Step 1'!G92:AD92)</f>
        <v>82345</v>
      </c>
      <c r="H92" s="23"/>
    </row>
    <row r="93" spans="1:8">
      <c r="A93" s="24" t="s">
        <v>67</v>
      </c>
      <c r="B93" s="47">
        <f>SUM('Step 1'!B93:Y93)</f>
        <v>171604</v>
      </c>
      <c r="C93" s="47">
        <f>SUM('Step 1'!C93:Z93)</f>
        <v>171912</v>
      </c>
      <c r="D93" s="47">
        <f>SUM('Step 1'!D93:AA93)</f>
        <v>172174</v>
      </c>
      <c r="E93" s="47">
        <f>SUM('Step 1'!E93:AB93)</f>
        <v>172448</v>
      </c>
      <c r="F93" s="47">
        <f>SUM('Step 1'!F93:AC93)</f>
        <v>172714</v>
      </c>
      <c r="G93" s="47">
        <f>SUM('Step 1'!G93:AD93)</f>
        <v>172910</v>
      </c>
      <c r="H93" s="23"/>
    </row>
    <row r="94" spans="1:8">
      <c r="A94" s="24" t="s">
        <v>188</v>
      </c>
      <c r="B94" s="47">
        <f>SUM('Step 1'!B94:Y94)</f>
        <v>1216781</v>
      </c>
      <c r="C94" s="47">
        <f>SUM('Step 1'!C94:Z94)</f>
        <v>1217481</v>
      </c>
      <c r="D94" s="47">
        <f>SUM('Step 1'!D94:AA94)</f>
        <v>1218418</v>
      </c>
      <c r="E94" s="47">
        <f>SUM('Step 1'!E94:AB94)</f>
        <v>1219444</v>
      </c>
      <c r="F94" s="47">
        <f>SUM('Step 1'!F94:AC94)</f>
        <v>1220647</v>
      </c>
      <c r="G94" s="47">
        <f>SUM('Step 1'!G94:AD94)</f>
        <v>1221681</v>
      </c>
      <c r="H94" s="23"/>
    </row>
    <row r="95" spans="1:8">
      <c r="A95" s="24" t="s">
        <v>189</v>
      </c>
      <c r="B95" s="47">
        <f>SUM('Step 1'!B95:Y95)</f>
        <v>373586</v>
      </c>
      <c r="C95" s="47">
        <f>SUM('Step 1'!C95:Z95)</f>
        <v>374321</v>
      </c>
      <c r="D95" s="47">
        <f>SUM('Step 1'!D95:AA95)</f>
        <v>375466</v>
      </c>
      <c r="E95" s="47">
        <f>SUM('Step 1'!E95:AB95)</f>
        <v>376611</v>
      </c>
      <c r="F95" s="47">
        <f>SUM('Step 1'!F95:AC95)</f>
        <v>377815</v>
      </c>
      <c r="G95" s="47">
        <f>SUM('Step 1'!G95:AD95)</f>
        <v>379018</v>
      </c>
      <c r="H95" s="23"/>
    </row>
    <row r="96" spans="1:8">
      <c r="A96" s="24" t="s">
        <v>68</v>
      </c>
      <c r="B96" s="47">
        <f>SUM('Step 1'!B96:Y96)</f>
        <v>111539</v>
      </c>
      <c r="C96" s="47">
        <f>SUM('Step 1'!C96:Z96)</f>
        <v>111675</v>
      </c>
      <c r="D96" s="47">
        <f>SUM('Step 1'!D96:AA96)</f>
        <v>111744</v>
      </c>
      <c r="E96" s="47">
        <f>SUM('Step 1'!E96:AB96)</f>
        <v>111769</v>
      </c>
      <c r="F96" s="47">
        <f>SUM('Step 1'!F96:AC96)</f>
        <v>111876</v>
      </c>
      <c r="G96" s="47">
        <f>SUM('Step 1'!G96:AD96)</f>
        <v>111954</v>
      </c>
      <c r="H96" s="23"/>
    </row>
    <row r="97" spans="1:8">
      <c r="A97" s="24" t="s">
        <v>190</v>
      </c>
      <c r="B97" s="47">
        <f>SUM('Step 1'!B97:Y97)</f>
        <v>307612</v>
      </c>
      <c r="C97" s="47">
        <f>SUM('Step 1'!C97:Z97)</f>
        <v>308172</v>
      </c>
      <c r="D97" s="47">
        <f>SUM('Step 1'!D97:AA97)</f>
        <v>308895</v>
      </c>
      <c r="E97" s="47">
        <f>SUM('Step 1'!E97:AB97)</f>
        <v>309613</v>
      </c>
      <c r="F97" s="47">
        <f>SUM('Step 1'!F97:AC97)</f>
        <v>310357</v>
      </c>
      <c r="G97" s="47">
        <f>SUM('Step 1'!G97:AD97)</f>
        <v>311094</v>
      </c>
      <c r="H97" s="23"/>
    </row>
    <row r="98" spans="1:8">
      <c r="A98" s="24" t="s">
        <v>69</v>
      </c>
      <c r="B98" s="47">
        <f>SUM('Step 1'!B98:Y98)</f>
        <v>82571</v>
      </c>
      <c r="C98" s="47">
        <f>SUM('Step 1'!C98:Z98)</f>
        <v>82577</v>
      </c>
      <c r="D98" s="47">
        <f>SUM('Step 1'!D98:AA98)</f>
        <v>82627</v>
      </c>
      <c r="E98" s="47">
        <f>SUM('Step 1'!E98:AB98)</f>
        <v>82631</v>
      </c>
      <c r="F98" s="47">
        <f>SUM('Step 1'!F98:AC98)</f>
        <v>82648</v>
      </c>
      <c r="G98" s="47">
        <f>SUM('Step 1'!G98:AD98)</f>
        <v>82632</v>
      </c>
      <c r="H98" s="23"/>
    </row>
    <row r="99" spans="1:8">
      <c r="A99" s="24" t="s">
        <v>191</v>
      </c>
      <c r="B99" s="47">
        <f>SUM('Step 1'!B99:Y99)</f>
        <v>212418</v>
      </c>
      <c r="C99" s="47">
        <f>SUM('Step 1'!C99:Z99)</f>
        <v>212645</v>
      </c>
      <c r="D99" s="47">
        <f>SUM('Step 1'!D99:AA99)</f>
        <v>212787</v>
      </c>
      <c r="E99" s="47">
        <f>SUM('Step 1'!E99:AB99)</f>
        <v>212937</v>
      </c>
      <c r="F99" s="47">
        <f>SUM('Step 1'!F99:AC99)</f>
        <v>213115</v>
      </c>
      <c r="G99" s="47">
        <f>SUM('Step 1'!G99:AD99)</f>
        <v>213246</v>
      </c>
      <c r="H99" s="23"/>
    </row>
    <row r="100" spans="1:8">
      <c r="A100" s="24" t="s">
        <v>192</v>
      </c>
      <c r="B100" s="47">
        <f>SUM('Step 1'!B100:Y100)</f>
        <v>142589</v>
      </c>
      <c r="C100" s="47">
        <f>SUM('Step 1'!C100:Z100)</f>
        <v>142942</v>
      </c>
      <c r="D100" s="47">
        <f>SUM('Step 1'!D100:AA100)</f>
        <v>143283</v>
      </c>
      <c r="E100" s="47">
        <f>SUM('Step 1'!E100:AB100)</f>
        <v>143587</v>
      </c>
      <c r="F100" s="47">
        <f>SUM('Step 1'!F100:AC100)</f>
        <v>143911</v>
      </c>
      <c r="G100" s="47">
        <f>SUM('Step 1'!G100:AD100)</f>
        <v>144201</v>
      </c>
      <c r="H100" s="23"/>
    </row>
    <row r="101" spans="1:8">
      <c r="A101" s="24" t="s">
        <v>193</v>
      </c>
      <c r="B101" s="47">
        <f>SUM('Step 1'!B101:Y101)</f>
        <v>210965</v>
      </c>
      <c r="C101" s="47">
        <f>SUM('Step 1'!C101:Z101)</f>
        <v>211345</v>
      </c>
      <c r="D101" s="47">
        <f>SUM('Step 1'!D101:AA101)</f>
        <v>211843</v>
      </c>
      <c r="E101" s="47">
        <f>SUM('Step 1'!E101:AB101)</f>
        <v>212300</v>
      </c>
      <c r="F101" s="47">
        <f>SUM('Step 1'!F101:AC101)</f>
        <v>212812</v>
      </c>
      <c r="G101" s="47">
        <f>SUM('Step 1'!G101:AD101)</f>
        <v>213250</v>
      </c>
      <c r="H101" s="23"/>
    </row>
    <row r="102" spans="1:8">
      <c r="A102" s="24" t="s">
        <v>71</v>
      </c>
      <c r="B102" s="47">
        <f>SUM('Step 1'!B102:Y102)</f>
        <v>65263</v>
      </c>
      <c r="C102" s="47">
        <f>SUM('Step 1'!C102:Z102)</f>
        <v>65401</v>
      </c>
      <c r="D102" s="47">
        <f>SUM('Step 1'!D102:AA102)</f>
        <v>65478</v>
      </c>
      <c r="E102" s="47">
        <f>SUM('Step 1'!E102:AB102)</f>
        <v>65547</v>
      </c>
      <c r="F102" s="47">
        <f>SUM('Step 1'!F102:AC102)</f>
        <v>65675</v>
      </c>
      <c r="G102" s="47">
        <f>SUM('Step 1'!G102:AD102)</f>
        <v>65770</v>
      </c>
      <c r="H102" s="23"/>
    </row>
    <row r="103" spans="1:8">
      <c r="A103" s="24" t="s">
        <v>194</v>
      </c>
      <c r="B103" s="47">
        <f>SUM('Step 1'!B103:Y103)</f>
        <v>207629</v>
      </c>
      <c r="C103" s="47">
        <f>SUM('Step 1'!C103:Z103)</f>
        <v>207621</v>
      </c>
      <c r="D103" s="47">
        <f>SUM('Step 1'!D103:AA103)</f>
        <v>207458</v>
      </c>
      <c r="E103" s="47">
        <f>SUM('Step 1'!E103:AB103)</f>
        <v>207208</v>
      </c>
      <c r="F103" s="47">
        <f>SUM('Step 1'!F103:AC103)</f>
        <v>207066</v>
      </c>
      <c r="G103" s="47">
        <f>SUM('Step 1'!G103:AD103)</f>
        <v>206853</v>
      </c>
      <c r="H103" s="23"/>
    </row>
    <row r="104" spans="1:8">
      <c r="A104" s="24" t="s">
        <v>195</v>
      </c>
      <c r="B104" s="47">
        <f>SUM('Step 1'!B104:Y104)</f>
        <v>306665</v>
      </c>
      <c r="C104" s="47">
        <f>SUM('Step 1'!C104:Z104)</f>
        <v>306948</v>
      </c>
      <c r="D104" s="47">
        <f>SUM('Step 1'!D104:AA104)</f>
        <v>307233</v>
      </c>
      <c r="E104" s="47">
        <f>SUM('Step 1'!E104:AB104)</f>
        <v>307518</v>
      </c>
      <c r="F104" s="47">
        <f>SUM('Step 1'!F104:AC104)</f>
        <v>307837</v>
      </c>
      <c r="G104" s="47">
        <f>SUM('Step 1'!G104:AD104)</f>
        <v>308094</v>
      </c>
      <c r="H104" s="23"/>
    </row>
    <row r="105" spans="1:8">
      <c r="A105" s="24" t="s">
        <v>196</v>
      </c>
      <c r="B105" s="47">
        <f>SUM('Step 1'!B105:Y105)</f>
        <v>88443</v>
      </c>
      <c r="C105" s="47">
        <f>SUM('Step 1'!C105:Z105)</f>
        <v>88427</v>
      </c>
      <c r="D105" s="47">
        <f>SUM('Step 1'!D105:AA105)</f>
        <v>88346</v>
      </c>
      <c r="E105" s="47">
        <f>SUM('Step 1'!E105:AB105)</f>
        <v>88270</v>
      </c>
      <c r="F105" s="47">
        <f>SUM('Step 1'!F105:AC105)</f>
        <v>88194</v>
      </c>
      <c r="G105" s="47">
        <f>SUM('Step 1'!G105:AD105)</f>
        <v>88056</v>
      </c>
      <c r="H105" s="23"/>
    </row>
    <row r="106" spans="1:8">
      <c r="A106" s="24" t="s">
        <v>197</v>
      </c>
      <c r="B106" s="47">
        <f>SUM('Step 1'!B106:Y106)</f>
        <v>205933</v>
      </c>
      <c r="C106" s="47">
        <f>SUM('Step 1'!C106:Z106)</f>
        <v>206480</v>
      </c>
      <c r="D106" s="47">
        <f>SUM('Step 1'!D106:AA106)</f>
        <v>207067</v>
      </c>
      <c r="E106" s="47">
        <f>SUM('Step 1'!E106:AB106)</f>
        <v>207647</v>
      </c>
      <c r="F106" s="47">
        <f>SUM('Step 1'!F106:AC106)</f>
        <v>208269</v>
      </c>
      <c r="G106" s="47">
        <f>SUM('Step 1'!G106:AD106)</f>
        <v>208807</v>
      </c>
      <c r="H106" s="23"/>
    </row>
    <row r="107" spans="1:8">
      <c r="A107" s="24" t="s">
        <v>198</v>
      </c>
      <c r="B107" s="47">
        <f>SUM('Step 1'!B107:Y107)</f>
        <v>388708</v>
      </c>
      <c r="C107" s="47">
        <f>SUM('Step 1'!C107:Z107)</f>
        <v>389052</v>
      </c>
      <c r="D107" s="47">
        <f>SUM('Step 1'!D107:AA107)</f>
        <v>389371</v>
      </c>
      <c r="E107" s="47">
        <f>SUM('Step 1'!E107:AB107)</f>
        <v>389687</v>
      </c>
      <c r="F107" s="47">
        <f>SUM('Step 1'!F107:AC107)</f>
        <v>389989</v>
      </c>
      <c r="G107" s="47">
        <f>SUM('Step 1'!G107:AD107)</f>
        <v>390242</v>
      </c>
      <c r="H107" s="23"/>
    </row>
    <row r="108" spans="1:8">
      <c r="A108" s="24" t="s">
        <v>199</v>
      </c>
      <c r="B108" s="47">
        <f>SUM('Step 1'!B108:Y108)</f>
        <v>1891146</v>
      </c>
      <c r="C108" s="47">
        <f>SUM('Step 1'!C108:Z108)</f>
        <v>1890510</v>
      </c>
      <c r="D108" s="47">
        <f>SUM('Step 1'!D108:AA108)</f>
        <v>1889859</v>
      </c>
      <c r="E108" s="47">
        <f>SUM('Step 1'!E108:AB108)</f>
        <v>1888965</v>
      </c>
      <c r="F108" s="47">
        <f>SUM('Step 1'!F108:AC108)</f>
        <v>1888177</v>
      </c>
      <c r="G108" s="47">
        <f>SUM('Step 1'!G108:AD108)</f>
        <v>1887386</v>
      </c>
      <c r="H108" s="23"/>
    </row>
    <row r="109" spans="1:8">
      <c r="A109" s="24" t="s">
        <v>200</v>
      </c>
      <c r="B109" s="47">
        <f>SUM('Step 1'!B109:Y109)</f>
        <v>1179894</v>
      </c>
      <c r="C109" s="47">
        <f>SUM('Step 1'!C109:Z109)</f>
        <v>1182515</v>
      </c>
      <c r="D109" s="47">
        <f>SUM('Step 1'!D109:AA109)</f>
        <v>1185330</v>
      </c>
      <c r="E109" s="47">
        <f>SUM('Step 1'!E109:AB109)</f>
        <v>1188284</v>
      </c>
      <c r="F109" s="47">
        <f>SUM('Step 1'!F109:AC109)</f>
        <v>1191222</v>
      </c>
      <c r="G109" s="47">
        <f>SUM('Step 1'!G109:AD109)</f>
        <v>1193886</v>
      </c>
      <c r="H109" s="23"/>
    </row>
    <row r="110" spans="1:8">
      <c r="A110" s="24" t="s">
        <v>201</v>
      </c>
      <c r="B110" s="47">
        <f>SUM('Step 1'!B110:Y110)</f>
        <v>429157</v>
      </c>
      <c r="C110" s="47">
        <f>SUM('Step 1'!C110:Z110)</f>
        <v>430064</v>
      </c>
      <c r="D110" s="47">
        <f>SUM('Step 1'!D110:AA110)</f>
        <v>431146</v>
      </c>
      <c r="E110" s="47">
        <f>SUM('Step 1'!E110:AB110)</f>
        <v>432243</v>
      </c>
      <c r="F110" s="47">
        <f>SUM('Step 1'!F110:AC110)</f>
        <v>433347</v>
      </c>
      <c r="G110" s="47">
        <f>SUM('Step 1'!G110:AD110)</f>
        <v>434437</v>
      </c>
      <c r="H110" s="23"/>
    </row>
    <row r="111" spans="1:8">
      <c r="A111" s="24" t="s">
        <v>202</v>
      </c>
      <c r="B111" s="47">
        <f>SUM('Step 1'!B111:Y111)</f>
        <v>164076</v>
      </c>
      <c r="C111" s="47">
        <f>SUM('Step 1'!C111:Z111)</f>
        <v>164428</v>
      </c>
      <c r="D111" s="47">
        <f>SUM('Step 1'!D111:AA111)</f>
        <v>164828</v>
      </c>
      <c r="E111" s="47">
        <f>SUM('Step 1'!E111:AB111)</f>
        <v>165260</v>
      </c>
      <c r="F111" s="47">
        <f>SUM('Step 1'!F111:AC111)</f>
        <v>165727</v>
      </c>
      <c r="G111" s="47">
        <f>SUM('Step 1'!G111:AD111)</f>
        <v>166164</v>
      </c>
      <c r="H111" s="23"/>
    </row>
    <row r="112" spans="1:8">
      <c r="A112" s="24" t="s">
        <v>203</v>
      </c>
      <c r="B112" s="47">
        <f>SUM('Step 1'!B112:Y112)</f>
        <v>1861618</v>
      </c>
      <c r="C112" s="47">
        <f>SUM('Step 1'!C112:Z112)</f>
        <v>1865902</v>
      </c>
      <c r="D112" s="47">
        <f>SUM('Step 1'!D112:AA112)</f>
        <v>1870589</v>
      </c>
      <c r="E112" s="47">
        <f>SUM('Step 1'!E112:AB112)</f>
        <v>1875619</v>
      </c>
      <c r="F112" s="47">
        <f>SUM('Step 1'!F112:AC112)</f>
        <v>1880527</v>
      </c>
      <c r="G112" s="47">
        <f>SUM('Step 1'!G112:AD112)</f>
        <v>1885002</v>
      </c>
      <c r="H112" s="23"/>
    </row>
    <row r="113" spans="1:8">
      <c r="A113" s="24" t="s">
        <v>72</v>
      </c>
      <c r="B113" s="47">
        <f>SUM('Step 1'!B113:Y113)</f>
        <v>274077</v>
      </c>
      <c r="C113" s="47">
        <f>SUM('Step 1'!C113:Z113)</f>
        <v>274518</v>
      </c>
      <c r="D113" s="47">
        <f>SUM('Step 1'!D113:AA113)</f>
        <v>274911</v>
      </c>
      <c r="E113" s="47">
        <f>SUM('Step 1'!E113:AB113)</f>
        <v>275291</v>
      </c>
      <c r="F113" s="47">
        <f>SUM('Step 1'!F113:AC113)</f>
        <v>275686</v>
      </c>
      <c r="G113" s="47">
        <f>SUM('Step 1'!G113:AD113)</f>
        <v>276009</v>
      </c>
      <c r="H113" s="23"/>
    </row>
    <row r="114" spans="1:8">
      <c r="A114" s="24" t="s">
        <v>204</v>
      </c>
      <c r="B114" s="47">
        <f>SUM('Step 1'!B114:Y114)</f>
        <v>338601</v>
      </c>
      <c r="C114" s="47">
        <f>SUM('Step 1'!C114:Z114)</f>
        <v>339351</v>
      </c>
      <c r="D114" s="47">
        <f>SUM('Step 1'!D114:AA114)</f>
        <v>340220</v>
      </c>
      <c r="E114" s="47">
        <f>SUM('Step 1'!E114:AB114)</f>
        <v>341131</v>
      </c>
      <c r="F114" s="47">
        <f>SUM('Step 1'!F114:AC114)</f>
        <v>342011</v>
      </c>
      <c r="G114" s="47">
        <f>SUM('Step 1'!G114:AD114)</f>
        <v>342851</v>
      </c>
      <c r="H114" s="23"/>
    </row>
    <row r="115" spans="1:8">
      <c r="A115" s="24" t="s">
        <v>73</v>
      </c>
      <c r="B115" s="47">
        <f>SUM('Step 1'!B115:Y115)</f>
        <v>196954</v>
      </c>
      <c r="C115" s="47">
        <f>SUM('Step 1'!C115:Z115)</f>
        <v>197484</v>
      </c>
      <c r="D115" s="47">
        <f>SUM('Step 1'!D115:AA115)</f>
        <v>198018</v>
      </c>
      <c r="E115" s="47">
        <f>SUM('Step 1'!E115:AB115)</f>
        <v>198485</v>
      </c>
      <c r="F115" s="47">
        <f>SUM('Step 1'!F115:AC115)</f>
        <v>199081</v>
      </c>
      <c r="G115" s="47">
        <f>SUM('Step 1'!G115:AD115)</f>
        <v>199607</v>
      </c>
      <c r="H115" s="23"/>
    </row>
    <row r="116" spans="1:8">
      <c r="A116" s="24" t="s">
        <v>205</v>
      </c>
      <c r="B116" s="47">
        <f>SUM('Step 1'!B116:Y116)</f>
        <v>200792</v>
      </c>
      <c r="C116" s="47">
        <f>SUM('Step 1'!C116:Z116)</f>
        <v>201247</v>
      </c>
      <c r="D116" s="47">
        <f>SUM('Step 1'!D116:AA116)</f>
        <v>201763</v>
      </c>
      <c r="E116" s="47">
        <f>SUM('Step 1'!E116:AB116)</f>
        <v>202293</v>
      </c>
      <c r="F116" s="47">
        <f>SUM('Step 1'!F116:AC116)</f>
        <v>202830</v>
      </c>
      <c r="G116" s="47">
        <f>SUM('Step 1'!G116:AD116)</f>
        <v>203313</v>
      </c>
      <c r="H116" s="23"/>
    </row>
    <row r="117" spans="1:8">
      <c r="A117" s="24" t="s">
        <v>206</v>
      </c>
      <c r="B117" s="47">
        <f>SUM('Step 1'!B117:Y117)</f>
        <v>435577</v>
      </c>
      <c r="C117" s="47">
        <f>SUM('Step 1'!C117:Z117)</f>
        <v>435581</v>
      </c>
      <c r="D117" s="47">
        <f>SUM('Step 1'!D117:AA117)</f>
        <v>435544</v>
      </c>
      <c r="E117" s="47">
        <f>SUM('Step 1'!E117:AB117)</f>
        <v>435540</v>
      </c>
      <c r="F117" s="47">
        <f>SUM('Step 1'!F117:AC117)</f>
        <v>435652</v>
      </c>
      <c r="G117" s="47">
        <f>SUM('Step 1'!G117:AD117)</f>
        <v>435759</v>
      </c>
      <c r="H117" s="23"/>
    </row>
    <row r="118" spans="1:8">
      <c r="A118" s="24" t="s">
        <v>74</v>
      </c>
      <c r="B118" s="47">
        <f>SUM('Step 1'!B118:Y118)</f>
        <v>97649</v>
      </c>
      <c r="C118" s="47">
        <f>SUM('Step 1'!C118:Z118)</f>
        <v>97860</v>
      </c>
      <c r="D118" s="47">
        <f>SUM('Step 1'!D118:AA118)</f>
        <v>98077</v>
      </c>
      <c r="E118" s="47">
        <f>SUM('Step 1'!E118:AB118)</f>
        <v>98285</v>
      </c>
      <c r="F118" s="47">
        <f>SUM('Step 1'!F118:AC118)</f>
        <v>98490</v>
      </c>
      <c r="G118" s="47">
        <f>SUM('Step 1'!G118:AD118)</f>
        <v>98650</v>
      </c>
      <c r="H118" s="23"/>
    </row>
    <row r="119" spans="1:8">
      <c r="A119" s="24" t="s">
        <v>207</v>
      </c>
      <c r="B119" s="47">
        <f>SUM('Step 1'!B119:Y119)</f>
        <v>188747</v>
      </c>
      <c r="C119" s="47">
        <f>SUM('Step 1'!C119:Z119)</f>
        <v>188898</v>
      </c>
      <c r="D119" s="47">
        <f>SUM('Step 1'!D119:AA119)</f>
        <v>189163</v>
      </c>
      <c r="E119" s="47">
        <f>SUM('Step 1'!E119:AB119)</f>
        <v>189428</v>
      </c>
      <c r="F119" s="47">
        <f>SUM('Step 1'!F119:AC119)</f>
        <v>189779</v>
      </c>
      <c r="G119" s="47">
        <f>SUM('Step 1'!G119:AD119)</f>
        <v>190006</v>
      </c>
      <c r="H119" s="23"/>
    </row>
    <row r="120" spans="1:8">
      <c r="A120" s="24" t="s">
        <v>75</v>
      </c>
      <c r="B120" s="47">
        <f>SUM('Step 1'!B120:Y120)</f>
        <v>19417</v>
      </c>
      <c r="C120" s="47">
        <f>SUM('Step 1'!C120:Z120)</f>
        <v>19373</v>
      </c>
      <c r="D120" s="47">
        <f>SUM('Step 1'!D120:AA120)</f>
        <v>19327</v>
      </c>
      <c r="E120" s="47">
        <f>SUM('Step 1'!E120:AB120)</f>
        <v>19288</v>
      </c>
      <c r="F120" s="47">
        <f>SUM('Step 1'!F120:AC120)</f>
        <v>19243</v>
      </c>
      <c r="G120" s="47">
        <f>SUM('Step 1'!G120:AD120)</f>
        <v>19214</v>
      </c>
      <c r="H120" s="23"/>
    </row>
    <row r="121" spans="1:8">
      <c r="A121" s="24" t="s">
        <v>208</v>
      </c>
      <c r="B121" s="47">
        <f>SUM('Step 1'!B121:Y121)</f>
        <v>158052</v>
      </c>
      <c r="C121" s="47">
        <f>SUM('Step 1'!C121:Z121)</f>
        <v>158304</v>
      </c>
      <c r="D121" s="47">
        <f>SUM('Step 1'!D121:AA121)</f>
        <v>158553</v>
      </c>
      <c r="E121" s="47">
        <f>SUM('Step 1'!E121:AB121)</f>
        <v>158817</v>
      </c>
      <c r="F121" s="47">
        <f>SUM('Step 1'!F121:AC121)</f>
        <v>159033</v>
      </c>
      <c r="G121" s="47">
        <f>SUM('Step 1'!G121:AD121)</f>
        <v>159170</v>
      </c>
      <c r="H121" s="23"/>
    </row>
    <row r="122" spans="1:8">
      <c r="A122" s="24" t="s">
        <v>76</v>
      </c>
      <c r="B122" s="47">
        <f>SUM('Step 1'!B122:Y122)</f>
        <v>58764</v>
      </c>
      <c r="C122" s="47">
        <f>SUM('Step 1'!C122:Z122)</f>
        <v>58818</v>
      </c>
      <c r="D122" s="47">
        <f>SUM('Step 1'!D122:AA122)</f>
        <v>58835</v>
      </c>
      <c r="E122" s="47">
        <f>SUM('Step 1'!E122:AB122)</f>
        <v>58852</v>
      </c>
      <c r="F122" s="47">
        <f>SUM('Step 1'!F122:AC122)</f>
        <v>58917</v>
      </c>
      <c r="G122" s="47">
        <f>SUM('Step 1'!G122:AD122)</f>
        <v>58926</v>
      </c>
      <c r="H122" s="23"/>
    </row>
    <row r="123" spans="1:8">
      <c r="A123" s="24" t="s">
        <v>209</v>
      </c>
      <c r="B123" s="47">
        <f>SUM('Step 1'!B123:Y123)</f>
        <v>2041342</v>
      </c>
      <c r="C123" s="47">
        <f>SUM('Step 1'!C123:Z123)</f>
        <v>2043937</v>
      </c>
      <c r="D123" s="47">
        <f>SUM('Step 1'!D123:AA123)</f>
        <v>2046016</v>
      </c>
      <c r="E123" s="47">
        <f>SUM('Step 1'!E123:AB123)</f>
        <v>2048134</v>
      </c>
      <c r="F123" s="47">
        <f>SUM('Step 1'!F123:AC123)</f>
        <v>2050869</v>
      </c>
      <c r="G123" s="47">
        <f>SUM('Step 1'!G123:AD123)</f>
        <v>2052924</v>
      </c>
      <c r="H123" s="23"/>
    </row>
    <row r="124" spans="1:8">
      <c r="A124" s="24" t="s">
        <v>77</v>
      </c>
      <c r="B124" s="47">
        <f>SUM('Step 1'!B124:Y124)</f>
        <v>1029529</v>
      </c>
      <c r="C124" s="47">
        <f>SUM('Step 1'!C124:Z124)</f>
        <v>1031807</v>
      </c>
      <c r="D124" s="47">
        <f>SUM('Step 1'!D124:AA124)</f>
        <v>1034240</v>
      </c>
      <c r="E124" s="47">
        <f>SUM('Step 1'!E124:AB124)</f>
        <v>1036825</v>
      </c>
      <c r="F124" s="47">
        <f>SUM('Step 1'!F124:AC124)</f>
        <v>1039407</v>
      </c>
      <c r="G124" s="47">
        <f>SUM('Step 1'!G124:AD124)</f>
        <v>1041746</v>
      </c>
      <c r="H124" s="23"/>
    </row>
    <row r="125" spans="1:8">
      <c r="A125" s="24" t="s">
        <v>78</v>
      </c>
      <c r="B125" s="47">
        <f>SUM('Step 1'!B125:Y125)</f>
        <v>50504</v>
      </c>
      <c r="C125" s="47">
        <f>SUM('Step 1'!C125:Z125)</f>
        <v>50463</v>
      </c>
      <c r="D125" s="47">
        <f>SUM('Step 1'!D125:AA125)</f>
        <v>50468</v>
      </c>
      <c r="E125" s="47">
        <f>SUM('Step 1'!E125:AB125)</f>
        <v>50458</v>
      </c>
      <c r="F125" s="47">
        <f>SUM('Step 1'!F125:AC125)</f>
        <v>50463</v>
      </c>
      <c r="G125" s="47">
        <f>SUM('Step 1'!G125:AD125)</f>
        <v>50475</v>
      </c>
      <c r="H125" s="23"/>
    </row>
    <row r="126" spans="1:8">
      <c r="A126" s="24" t="s">
        <v>210</v>
      </c>
      <c r="B126" s="47">
        <f>SUM('Step 1'!B126:Y126)</f>
        <v>123400</v>
      </c>
      <c r="C126" s="47">
        <f>SUM('Step 1'!C126:Z126)</f>
        <v>123615</v>
      </c>
      <c r="D126" s="47">
        <f>SUM('Step 1'!D126:AA126)</f>
        <v>123777</v>
      </c>
      <c r="E126" s="47">
        <f>SUM('Step 1'!E126:AB126)</f>
        <v>123935</v>
      </c>
      <c r="F126" s="47">
        <f>SUM('Step 1'!F126:AC126)</f>
        <v>124156</v>
      </c>
      <c r="G126" s="47">
        <f>SUM('Step 1'!G126:AD126)</f>
        <v>124314</v>
      </c>
      <c r="H126" s="23"/>
    </row>
    <row r="127" spans="1:8">
      <c r="A127" s="24" t="s">
        <v>79</v>
      </c>
      <c r="B127" s="47">
        <f>SUM('Step 1'!B127:Y127)</f>
        <v>74583</v>
      </c>
      <c r="C127" s="47">
        <f>SUM('Step 1'!C127:Z127)</f>
        <v>74647</v>
      </c>
      <c r="D127" s="47">
        <f>SUM('Step 1'!D127:AA127)</f>
        <v>74643</v>
      </c>
      <c r="E127" s="47">
        <f>SUM('Step 1'!E127:AB127)</f>
        <v>74599</v>
      </c>
      <c r="F127" s="47">
        <f>SUM('Step 1'!F127:AC127)</f>
        <v>74630</v>
      </c>
      <c r="G127" s="47">
        <f>SUM('Step 1'!G127:AD127)</f>
        <v>74644</v>
      </c>
      <c r="H127" s="23"/>
    </row>
    <row r="128" spans="1:8">
      <c r="A128" s="24" t="s">
        <v>80</v>
      </c>
      <c r="B128" s="47">
        <f>SUM('Step 1'!B128:Y128)</f>
        <v>658972</v>
      </c>
      <c r="C128" s="47">
        <f>SUM('Step 1'!C128:Z128)</f>
        <v>660218</v>
      </c>
      <c r="D128" s="47">
        <f>SUM('Step 1'!D128:AA128)</f>
        <v>661480</v>
      </c>
      <c r="E128" s="47">
        <f>SUM('Step 1'!E128:AB128)</f>
        <v>662810</v>
      </c>
      <c r="F128" s="47">
        <f>SUM('Step 1'!F128:AC128)</f>
        <v>664205</v>
      </c>
      <c r="G128" s="47">
        <f>SUM('Step 1'!G128:AD128)</f>
        <v>665427</v>
      </c>
      <c r="H128" s="23"/>
    </row>
    <row r="129" spans="1:8">
      <c r="A129" s="24" t="s">
        <v>211</v>
      </c>
      <c r="B129" s="47">
        <f>SUM('Step 1'!B129:Y129)</f>
        <v>263614</v>
      </c>
      <c r="C129" s="47">
        <f>SUM('Step 1'!C129:Z129)</f>
        <v>263832</v>
      </c>
      <c r="D129" s="47">
        <f>SUM('Step 1'!D129:AA129)</f>
        <v>264107</v>
      </c>
      <c r="E129" s="47">
        <f>SUM('Step 1'!E129:AB129)</f>
        <v>264426</v>
      </c>
      <c r="F129" s="47">
        <f>SUM('Step 1'!F129:AC129)</f>
        <v>264829</v>
      </c>
      <c r="G129" s="47">
        <f>SUM('Step 1'!G129:AD129)</f>
        <v>265151</v>
      </c>
      <c r="H129" s="23"/>
    </row>
    <row r="130" spans="1:8">
      <c r="A130" s="24" t="s">
        <v>81</v>
      </c>
      <c r="B130" s="47">
        <f>SUM('Step 1'!B130:Y130)</f>
        <v>51064</v>
      </c>
      <c r="C130" s="47">
        <f>SUM('Step 1'!C130:Z130)</f>
        <v>51108</v>
      </c>
      <c r="D130" s="47">
        <f>SUM('Step 1'!D130:AA130)</f>
        <v>51165</v>
      </c>
      <c r="E130" s="47">
        <f>SUM('Step 1'!E130:AB130)</f>
        <v>51181</v>
      </c>
      <c r="F130" s="47">
        <f>SUM('Step 1'!F130:AC130)</f>
        <v>51265</v>
      </c>
      <c r="G130" s="47">
        <f>SUM('Step 1'!G130:AD130)</f>
        <v>51369</v>
      </c>
      <c r="H130" s="23"/>
    </row>
    <row r="131" spans="1:8">
      <c r="A131" s="24" t="s">
        <v>82</v>
      </c>
      <c r="B131" s="47">
        <f>SUM('Step 1'!B131:Y131)</f>
        <v>306689</v>
      </c>
      <c r="C131" s="47">
        <f>SUM('Step 1'!C131:Z131)</f>
        <v>306429</v>
      </c>
      <c r="D131" s="47">
        <f>SUM('Step 1'!D131:AA131)</f>
        <v>306360</v>
      </c>
      <c r="E131" s="47">
        <f>SUM('Step 1'!E131:AB131)</f>
        <v>306241</v>
      </c>
      <c r="F131" s="47">
        <f>SUM('Step 1'!F131:AC131)</f>
        <v>306316</v>
      </c>
      <c r="G131" s="47">
        <f>SUM('Step 1'!G131:AD131)</f>
        <v>306371</v>
      </c>
      <c r="H131" s="23"/>
    </row>
    <row r="132" spans="1:8">
      <c r="A132" s="24" t="s">
        <v>212</v>
      </c>
      <c r="B132" s="47">
        <f>SUM('Step 1'!B132:Y132)</f>
        <v>65416</v>
      </c>
      <c r="C132" s="47">
        <f>SUM('Step 1'!C132:Z132)</f>
        <v>65461</v>
      </c>
      <c r="D132" s="47">
        <f>SUM('Step 1'!D132:AA132)</f>
        <v>65590</v>
      </c>
      <c r="E132" s="47">
        <f>SUM('Step 1'!E132:AB132)</f>
        <v>65672</v>
      </c>
      <c r="F132" s="47">
        <f>SUM('Step 1'!F132:AC132)</f>
        <v>65752</v>
      </c>
      <c r="G132" s="47">
        <f>SUM('Step 1'!G132:AD132)</f>
        <v>65849</v>
      </c>
      <c r="H132" s="23"/>
    </row>
    <row r="133" spans="1:8">
      <c r="A133" s="24" t="s">
        <v>213</v>
      </c>
      <c r="B133" s="47">
        <f>SUM('Step 1'!B133:Y133)</f>
        <v>14301</v>
      </c>
      <c r="C133" s="47">
        <f>SUM('Step 1'!C133:Z133)</f>
        <v>14314</v>
      </c>
      <c r="D133" s="47">
        <f>SUM('Step 1'!D133:AA133)</f>
        <v>14339</v>
      </c>
      <c r="E133" s="47">
        <f>SUM('Step 1'!E133:AB133)</f>
        <v>14362</v>
      </c>
      <c r="F133" s="47">
        <f>SUM('Step 1'!F133:AC133)</f>
        <v>14380</v>
      </c>
      <c r="G133" s="47">
        <f>SUM('Step 1'!G133:AD133)</f>
        <v>14395</v>
      </c>
      <c r="H133" s="23"/>
    </row>
    <row r="134" spans="1:8">
      <c r="A134" s="24" t="s">
        <v>214</v>
      </c>
      <c r="B134" s="47">
        <f>SUM('Step 1'!B134:Y134)</f>
        <v>223781</v>
      </c>
      <c r="C134" s="47">
        <f>SUM('Step 1'!C134:Z134)</f>
        <v>223954</v>
      </c>
      <c r="D134" s="47">
        <f>SUM('Step 1'!D134:AA134)</f>
        <v>224122</v>
      </c>
      <c r="E134" s="47">
        <f>SUM('Step 1'!E134:AB134)</f>
        <v>224145</v>
      </c>
      <c r="F134" s="47">
        <f>SUM('Step 1'!F134:AC134)</f>
        <v>224454</v>
      </c>
      <c r="G134" s="47">
        <f>SUM('Step 1'!G134:AD134)</f>
        <v>224657</v>
      </c>
      <c r="H134" s="23"/>
    </row>
    <row r="135" spans="1:8">
      <c r="A135" s="24" t="s">
        <v>83</v>
      </c>
      <c r="B135" s="47">
        <f>SUM('Step 1'!B135:Y135)</f>
        <v>75541</v>
      </c>
      <c r="C135" s="47">
        <f>SUM('Step 1'!C135:Z135)</f>
        <v>76620</v>
      </c>
      <c r="D135" s="47">
        <f>SUM('Step 1'!D135:AA135)</f>
        <v>77324</v>
      </c>
      <c r="E135" s="47">
        <f>SUM('Step 1'!E135:AB135)</f>
        <v>77989</v>
      </c>
      <c r="F135" s="47">
        <f>SUM('Step 1'!F135:AC135)</f>
        <v>78713</v>
      </c>
      <c r="G135" s="47">
        <f>SUM('Step 1'!G135:AD135)</f>
        <v>79408</v>
      </c>
      <c r="H135" s="23"/>
    </row>
    <row r="136" spans="1:8">
      <c r="A136" s="24" t="s">
        <v>84</v>
      </c>
      <c r="B136" s="47">
        <f>SUM('Step 1'!B136:Y136)</f>
        <v>115047</v>
      </c>
      <c r="C136" s="47">
        <f>SUM('Step 1'!C136:Z136)</f>
        <v>115031</v>
      </c>
      <c r="D136" s="47">
        <f>SUM('Step 1'!D136:AA136)</f>
        <v>115139</v>
      </c>
      <c r="E136" s="47">
        <f>SUM('Step 1'!E136:AB136)</f>
        <v>115215</v>
      </c>
      <c r="F136" s="47">
        <f>SUM('Step 1'!F136:AC136)</f>
        <v>115328</v>
      </c>
      <c r="G136" s="47">
        <f>SUM('Step 1'!G136:AD136)</f>
        <v>115319</v>
      </c>
      <c r="H136" s="23"/>
    </row>
    <row r="137" spans="1:8">
      <c r="A137" s="24" t="s">
        <v>85</v>
      </c>
      <c r="B137" s="47">
        <f>SUM('Step 1'!B137:Y137)</f>
        <v>87664</v>
      </c>
      <c r="C137" s="47">
        <f>SUM('Step 1'!C137:Z137)</f>
        <v>87806</v>
      </c>
      <c r="D137" s="47">
        <f>SUM('Step 1'!D137:AA137)</f>
        <v>87872</v>
      </c>
      <c r="E137" s="47">
        <f>SUM('Step 1'!E137:AB137)</f>
        <v>87989</v>
      </c>
      <c r="F137" s="47">
        <f>SUM('Step 1'!F137:AC137)</f>
        <v>88111</v>
      </c>
      <c r="G137" s="47">
        <f>SUM('Step 1'!G137:AD137)</f>
        <v>88222</v>
      </c>
      <c r="H137" s="23"/>
    </row>
    <row r="138" spans="1:8">
      <c r="A138" s="24" t="s">
        <v>215</v>
      </c>
      <c r="B138" s="47">
        <f>SUM('Step 1'!B138:Y138)</f>
        <v>408786</v>
      </c>
      <c r="C138" s="47">
        <f>SUM('Step 1'!C138:Z138)</f>
        <v>409358</v>
      </c>
      <c r="D138" s="47">
        <f>SUM('Step 1'!D138:AA138)</f>
        <v>410193</v>
      </c>
      <c r="E138" s="47">
        <f>SUM('Step 1'!E138:AB138)</f>
        <v>411004</v>
      </c>
      <c r="F138" s="47">
        <f>SUM('Step 1'!F138:AC138)</f>
        <v>411668</v>
      </c>
      <c r="G138" s="47">
        <f>SUM('Step 1'!G138:AD138)</f>
        <v>412179</v>
      </c>
      <c r="H138" s="23"/>
    </row>
    <row r="139" spans="1:8">
      <c r="A139" s="24" t="s">
        <v>216</v>
      </c>
      <c r="B139" s="47">
        <f>SUM('Step 1'!B139:Y139)</f>
        <v>441693</v>
      </c>
      <c r="C139" s="47">
        <f>SUM('Step 1'!C139:Z139)</f>
        <v>442045</v>
      </c>
      <c r="D139" s="47">
        <f>SUM('Step 1'!D139:AA139)</f>
        <v>442348</v>
      </c>
      <c r="E139" s="47">
        <f>SUM('Step 1'!E139:AB139)</f>
        <v>442595</v>
      </c>
      <c r="F139" s="47">
        <f>SUM('Step 1'!F139:AC139)</f>
        <v>443127</v>
      </c>
      <c r="G139" s="47">
        <f>SUM('Step 1'!G139:AD139)</f>
        <v>443640</v>
      </c>
      <c r="H139" s="23"/>
    </row>
    <row r="140" spans="1:8">
      <c r="A140" s="24" t="s">
        <v>217</v>
      </c>
      <c r="B140" s="47">
        <f>SUM('Step 1'!B140:Y140)</f>
        <v>283179</v>
      </c>
      <c r="C140" s="47">
        <f>SUM('Step 1'!C140:Z140)</f>
        <v>283091</v>
      </c>
      <c r="D140" s="47">
        <f>SUM('Step 1'!D140:AA140)</f>
        <v>282823</v>
      </c>
      <c r="E140" s="47">
        <f>SUM('Step 1'!E140:AB140)</f>
        <v>282557</v>
      </c>
      <c r="F140" s="47">
        <f>SUM('Step 1'!F140:AC140)</f>
        <v>282320</v>
      </c>
      <c r="G140" s="47">
        <f>SUM('Step 1'!G140:AD140)</f>
        <v>281849</v>
      </c>
      <c r="H140" s="23"/>
    </row>
    <row r="141" spans="1:8">
      <c r="A141" s="24" t="s">
        <v>218</v>
      </c>
      <c r="B141" s="47">
        <f>SUM('Step 1'!B141:Y141)</f>
        <v>96668</v>
      </c>
      <c r="C141" s="47">
        <f>SUM('Step 1'!C141:Z141)</f>
        <v>96920</v>
      </c>
      <c r="D141" s="47">
        <f>SUM('Step 1'!D141:AA141)</f>
        <v>97186</v>
      </c>
      <c r="E141" s="47">
        <f>SUM('Step 1'!E141:AB141)</f>
        <v>97476</v>
      </c>
      <c r="F141" s="47">
        <f>SUM('Step 1'!F141:AC141)</f>
        <v>97732</v>
      </c>
      <c r="G141" s="47">
        <f>SUM('Step 1'!G141:AD141)</f>
        <v>97968</v>
      </c>
      <c r="H141" s="23"/>
    </row>
    <row r="142" spans="1:8">
      <c r="A142" s="24" t="s">
        <v>219</v>
      </c>
      <c r="B142" s="47">
        <f>SUM('Step 1'!B142:Y142)</f>
        <v>65301</v>
      </c>
      <c r="C142" s="47">
        <f>SUM('Step 1'!C142:Z142)</f>
        <v>65347</v>
      </c>
      <c r="D142" s="47">
        <f>SUM('Step 1'!D142:AA142)</f>
        <v>65365</v>
      </c>
      <c r="E142" s="47">
        <f>SUM('Step 1'!E142:AB142)</f>
        <v>65414</v>
      </c>
      <c r="F142" s="47">
        <f>SUM('Step 1'!F142:AC142)</f>
        <v>65473</v>
      </c>
      <c r="G142" s="47">
        <f>SUM('Step 1'!G142:AD142)</f>
        <v>65490</v>
      </c>
      <c r="H142" s="23"/>
    </row>
    <row r="143" spans="1:8">
      <c r="A143" s="24" t="s">
        <v>220</v>
      </c>
      <c r="B143" s="47">
        <f>SUM('Step 1'!B143:Y143)</f>
        <v>866069</v>
      </c>
      <c r="C143" s="47">
        <f>SUM('Step 1'!C143:Z143)</f>
        <v>867207</v>
      </c>
      <c r="D143" s="47">
        <f>SUM('Step 1'!D143:AA143)</f>
        <v>868411</v>
      </c>
      <c r="E143" s="47">
        <f>SUM('Step 1'!E143:AB143)</f>
        <v>869662</v>
      </c>
      <c r="F143" s="47">
        <f>SUM('Step 1'!F143:AC143)</f>
        <v>870915</v>
      </c>
      <c r="G143" s="47">
        <f>SUM('Step 1'!G143:AD143)</f>
        <v>872119</v>
      </c>
      <c r="H143" s="23"/>
    </row>
    <row r="144" spans="1:8">
      <c r="A144" s="24" t="s">
        <v>86</v>
      </c>
      <c r="B144" s="47">
        <f>SUM('Step 1'!B144:Y144)</f>
        <v>77083</v>
      </c>
      <c r="C144" s="47">
        <f>SUM('Step 1'!C144:Z144)</f>
        <v>77239</v>
      </c>
      <c r="D144" s="47">
        <f>SUM('Step 1'!D144:AA144)</f>
        <v>77271</v>
      </c>
      <c r="E144" s="47">
        <f>SUM('Step 1'!E144:AB144)</f>
        <v>77294</v>
      </c>
      <c r="F144" s="47">
        <f>SUM('Step 1'!F144:AC144)</f>
        <v>77317</v>
      </c>
      <c r="G144" s="47">
        <f>SUM('Step 1'!G144:AD144)</f>
        <v>77286</v>
      </c>
      <c r="H144" s="23"/>
    </row>
    <row r="145" spans="1:8">
      <c r="A145" s="24" t="s">
        <v>87</v>
      </c>
      <c r="B145" s="47">
        <f>SUM('Step 1'!B145:Y145)</f>
        <v>71719</v>
      </c>
      <c r="C145" s="47">
        <f>SUM('Step 1'!C145:Z145)</f>
        <v>71772</v>
      </c>
      <c r="D145" s="47">
        <f>SUM('Step 1'!D145:AA145)</f>
        <v>71795</v>
      </c>
      <c r="E145" s="47">
        <f>SUM('Step 1'!E145:AB145)</f>
        <v>71818</v>
      </c>
      <c r="F145" s="47">
        <f>SUM('Step 1'!F145:AC145)</f>
        <v>71865</v>
      </c>
      <c r="G145" s="47">
        <f>SUM('Step 1'!G145:AD145)</f>
        <v>71899</v>
      </c>
      <c r="H145" s="23"/>
    </row>
    <row r="146" spans="1:8">
      <c r="A146" s="24" t="s">
        <v>221</v>
      </c>
      <c r="B146" s="47">
        <f>SUM('Step 1'!B146:Y146)</f>
        <v>241937</v>
      </c>
      <c r="C146" s="47">
        <f>SUM('Step 1'!C146:Z146)</f>
        <v>242749</v>
      </c>
      <c r="D146" s="47">
        <f>SUM('Step 1'!D146:AA146)</f>
        <v>243690</v>
      </c>
      <c r="E146" s="47">
        <f>SUM('Step 1'!E146:AB146)</f>
        <v>244638</v>
      </c>
      <c r="F146" s="47">
        <f>SUM('Step 1'!F146:AC146)</f>
        <v>245570</v>
      </c>
      <c r="G146" s="47">
        <f>SUM('Step 1'!G146:AD146)</f>
        <v>246383</v>
      </c>
      <c r="H146" s="23"/>
    </row>
    <row r="147" spans="1:8">
      <c r="A147" s="24" t="s">
        <v>88</v>
      </c>
      <c r="B147" s="47">
        <f>SUM('Step 1'!B147:Y147)</f>
        <v>267614</v>
      </c>
      <c r="C147" s="47">
        <f>SUM('Step 1'!C147:Z147)</f>
        <v>267607</v>
      </c>
      <c r="D147" s="47">
        <f>SUM('Step 1'!D147:AA147)</f>
        <v>267518</v>
      </c>
      <c r="E147" s="47">
        <f>SUM('Step 1'!E147:AB147)</f>
        <v>267473</v>
      </c>
      <c r="F147" s="47">
        <f>SUM('Step 1'!F147:AC147)</f>
        <v>267533</v>
      </c>
      <c r="G147" s="47">
        <f>SUM('Step 1'!G147:AD147)</f>
        <v>267531</v>
      </c>
      <c r="H147" s="23"/>
    </row>
    <row r="148" spans="1:8">
      <c r="A148" s="24" t="s">
        <v>222</v>
      </c>
      <c r="B148" s="47">
        <f>SUM('Step 1'!B148:Y148)</f>
        <v>715199</v>
      </c>
      <c r="C148" s="47">
        <f>SUM('Step 1'!C148:Z148)</f>
        <v>716506</v>
      </c>
      <c r="D148" s="47">
        <f>SUM('Step 1'!D148:AA148)</f>
        <v>717899</v>
      </c>
      <c r="E148" s="47">
        <f>SUM('Step 1'!E148:AB148)</f>
        <v>719381</v>
      </c>
      <c r="F148" s="47">
        <f>SUM('Step 1'!F148:AC148)</f>
        <v>720778</v>
      </c>
      <c r="G148" s="47">
        <f>SUM('Step 1'!G148:AD148)</f>
        <v>722054</v>
      </c>
      <c r="H148" s="23"/>
    </row>
    <row r="149" spans="1:8">
      <c r="A149" s="24" t="s">
        <v>223</v>
      </c>
      <c r="B149" s="47">
        <f>SUM('Step 1'!B149:Y149)</f>
        <v>1016671</v>
      </c>
      <c r="C149" s="47">
        <f>SUM('Step 1'!C149:Z149)</f>
        <v>1019094</v>
      </c>
      <c r="D149" s="47">
        <f>SUM('Step 1'!D149:AA149)</f>
        <v>1021692</v>
      </c>
      <c r="E149" s="47">
        <f>SUM('Step 1'!E149:AB149)</f>
        <v>1024400</v>
      </c>
      <c r="F149" s="47">
        <f>SUM('Step 1'!F149:AC149)</f>
        <v>1027044</v>
      </c>
      <c r="G149" s="47">
        <f>SUM('Step 1'!G149:AD149)</f>
        <v>1029442</v>
      </c>
      <c r="H149" s="23"/>
    </row>
    <row r="150" spans="1:8">
      <c r="A150" s="24" t="s">
        <v>89</v>
      </c>
      <c r="B150" s="47">
        <f>SUM('Step 1'!B150:Y150)</f>
        <v>354207</v>
      </c>
      <c r="C150" s="47">
        <f>SUM('Step 1'!C150:Z150)</f>
        <v>355061</v>
      </c>
      <c r="D150" s="47">
        <f>SUM('Step 1'!D150:AA150)</f>
        <v>355892</v>
      </c>
      <c r="E150" s="47">
        <f>SUM('Step 1'!E150:AB150)</f>
        <v>356679</v>
      </c>
      <c r="F150" s="47">
        <f>SUM('Step 1'!F150:AC150)</f>
        <v>357657</v>
      </c>
      <c r="G150" s="47">
        <f>SUM('Step 1'!G150:AD150)</f>
        <v>358550</v>
      </c>
      <c r="H150" s="23"/>
    </row>
    <row r="151" spans="1:8">
      <c r="A151" s="24" t="s">
        <v>224</v>
      </c>
      <c r="B151" s="47">
        <f>SUM('Step 1'!B151:Y151)</f>
        <v>64072</v>
      </c>
      <c r="C151" s="47">
        <f>SUM('Step 1'!C151:Z151)</f>
        <v>64121</v>
      </c>
      <c r="D151" s="47">
        <f>SUM('Step 1'!D151:AA151)</f>
        <v>64186</v>
      </c>
      <c r="E151" s="47">
        <f>SUM('Step 1'!E151:AB151)</f>
        <v>64249</v>
      </c>
      <c r="F151" s="47">
        <f>SUM('Step 1'!F151:AC151)</f>
        <v>64355</v>
      </c>
      <c r="G151" s="47">
        <f>SUM('Step 1'!G151:AD151)</f>
        <v>64455</v>
      </c>
      <c r="H151" s="23"/>
    </row>
    <row r="152" spans="1:8">
      <c r="A152" s="24" t="s">
        <v>225</v>
      </c>
      <c r="B152" s="47">
        <f>SUM('Step 1'!B152:Y152)</f>
        <v>172781</v>
      </c>
      <c r="C152" s="47">
        <f>SUM('Step 1'!C152:Z152)</f>
        <v>172693</v>
      </c>
      <c r="D152" s="47">
        <f>SUM('Step 1'!D152:AA152)</f>
        <v>172677</v>
      </c>
      <c r="E152" s="47">
        <f>SUM('Step 1'!E152:AB152)</f>
        <v>172635</v>
      </c>
      <c r="F152" s="47">
        <f>SUM('Step 1'!F152:AC152)</f>
        <v>172708</v>
      </c>
      <c r="G152" s="47">
        <f>SUM('Step 1'!G152:AD152)</f>
        <v>172753</v>
      </c>
      <c r="H152" s="23"/>
    </row>
    <row r="153" spans="1:8">
      <c r="A153" s="24" t="s">
        <v>90</v>
      </c>
      <c r="B153" s="47">
        <f>SUM('Step 1'!B153:Y153)</f>
        <v>276406</v>
      </c>
      <c r="C153" s="47">
        <f>SUM('Step 1'!C153:Z153)</f>
        <v>276359</v>
      </c>
      <c r="D153" s="47">
        <f>SUM('Step 1'!D153:AA153)</f>
        <v>276278</v>
      </c>
      <c r="E153" s="47">
        <f>SUM('Step 1'!E153:AB153)</f>
        <v>276172</v>
      </c>
      <c r="F153" s="47">
        <f>SUM('Step 1'!F153:AC153)</f>
        <v>275891</v>
      </c>
      <c r="G153" s="47">
        <f>SUM('Step 1'!G153:AD153)</f>
        <v>275591</v>
      </c>
      <c r="H153" s="23"/>
    </row>
    <row r="154" spans="1:8">
      <c r="A154" s="24" t="s">
        <v>91</v>
      </c>
      <c r="B154" s="47">
        <f>SUM('Step 1'!B154:Y154)</f>
        <v>23176</v>
      </c>
      <c r="C154" s="47">
        <f>SUM('Step 1'!C154:Z154)</f>
        <v>23193</v>
      </c>
      <c r="D154" s="47">
        <f>SUM('Step 1'!D154:AA154)</f>
        <v>23206</v>
      </c>
      <c r="E154" s="47">
        <f>SUM('Step 1'!E154:AB154)</f>
        <v>23209</v>
      </c>
      <c r="F154" s="47">
        <f>SUM('Step 1'!F154:AC154)</f>
        <v>23235</v>
      </c>
      <c r="G154" s="47">
        <f>SUM('Step 1'!G154:AD154)</f>
        <v>23259</v>
      </c>
      <c r="H154" s="23"/>
    </row>
    <row r="155" spans="1:8">
      <c r="A155" s="24" t="s">
        <v>92</v>
      </c>
      <c r="B155" s="47">
        <f>SUM('Step 1'!B155:Y155)</f>
        <v>40934</v>
      </c>
      <c r="C155" s="47">
        <f>SUM('Step 1'!C155:Z155)</f>
        <v>40954</v>
      </c>
      <c r="D155" s="47">
        <f>SUM('Step 1'!D155:AA155)</f>
        <v>40992</v>
      </c>
      <c r="E155" s="47">
        <f>SUM('Step 1'!E155:AB155)</f>
        <v>41017</v>
      </c>
      <c r="F155" s="47">
        <f>SUM('Step 1'!F155:AC155)</f>
        <v>41099</v>
      </c>
      <c r="G155" s="47">
        <f>SUM('Step 1'!G155:AD155)</f>
        <v>41152</v>
      </c>
      <c r="H155" s="23"/>
    </row>
    <row r="156" spans="1:8">
      <c r="A156" s="24" t="s">
        <v>226</v>
      </c>
      <c r="B156" s="47">
        <f>SUM('Step 1'!B156:Y156)</f>
        <v>338976</v>
      </c>
      <c r="C156" s="47">
        <f>SUM('Step 1'!C156:Z156)</f>
        <v>339970</v>
      </c>
      <c r="D156" s="47">
        <f>SUM('Step 1'!D156:AA156)</f>
        <v>340972</v>
      </c>
      <c r="E156" s="47">
        <f>SUM('Step 1'!E156:AB156)</f>
        <v>341933</v>
      </c>
      <c r="F156" s="47">
        <f>SUM('Step 1'!F156:AC156)</f>
        <v>342941</v>
      </c>
      <c r="G156" s="47">
        <f>SUM('Step 1'!G156:AD156)</f>
        <v>343940</v>
      </c>
      <c r="H156" s="23"/>
    </row>
    <row r="157" spans="1:8">
      <c r="A157" s="24" t="s">
        <v>227</v>
      </c>
      <c r="B157" s="47">
        <f>SUM('Step 1'!B157:Y157)</f>
        <v>1102515</v>
      </c>
      <c r="C157" s="47">
        <f>SUM('Step 1'!C157:Z157)</f>
        <v>1103416</v>
      </c>
      <c r="D157" s="47">
        <f>SUM('Step 1'!D157:AA157)</f>
        <v>1104353</v>
      </c>
      <c r="E157" s="47">
        <f>SUM('Step 1'!E157:AB157)</f>
        <v>1105272</v>
      </c>
      <c r="F157" s="47">
        <f>SUM('Step 1'!F157:AC157)</f>
        <v>1106050</v>
      </c>
      <c r="G157" s="47">
        <f>SUM('Step 1'!G157:AD157)</f>
        <v>1106795</v>
      </c>
      <c r="H157" s="23"/>
    </row>
    <row r="158" spans="1:8">
      <c r="A158" s="24" t="s">
        <v>93</v>
      </c>
      <c r="B158" s="47">
        <f>SUM('Step 1'!B158:Y158)</f>
        <v>66980</v>
      </c>
      <c r="C158" s="47">
        <f>SUM('Step 1'!C158:Z158)</f>
        <v>67087</v>
      </c>
      <c r="D158" s="47">
        <f>SUM('Step 1'!D158:AA158)</f>
        <v>66995</v>
      </c>
      <c r="E158" s="47">
        <f>SUM('Step 1'!E158:AB158)</f>
        <v>66887</v>
      </c>
      <c r="F158" s="47">
        <f>SUM('Step 1'!F158:AC158)</f>
        <v>66840</v>
      </c>
      <c r="G158" s="47">
        <f>SUM('Step 1'!G158:AD158)</f>
        <v>66766</v>
      </c>
      <c r="H158" s="23"/>
    </row>
    <row r="159" spans="1:8">
      <c r="A159" s="24" t="s">
        <v>228</v>
      </c>
      <c r="B159" s="47">
        <f>SUM('Step 1'!B159:Y159)</f>
        <v>94126</v>
      </c>
      <c r="C159" s="47">
        <f>SUM('Step 1'!C159:Z159)</f>
        <v>94240</v>
      </c>
      <c r="D159" s="47">
        <f>SUM('Step 1'!D159:AA159)</f>
        <v>94379</v>
      </c>
      <c r="E159" s="47">
        <f>SUM('Step 1'!E159:AB159)</f>
        <v>94527</v>
      </c>
      <c r="F159" s="47">
        <f>SUM('Step 1'!F159:AC159)</f>
        <v>94647</v>
      </c>
      <c r="G159" s="47">
        <f>SUM('Step 1'!G159:AD159)</f>
        <v>94700</v>
      </c>
      <c r="H159" s="23"/>
    </row>
    <row r="160" spans="1:8">
      <c r="A160" s="24" t="s">
        <v>94</v>
      </c>
      <c r="B160" s="47">
        <f>SUM('Step 1'!B160:Y160)</f>
        <v>87302</v>
      </c>
      <c r="C160" s="47">
        <f>SUM('Step 1'!C160:Z160)</f>
        <v>87411</v>
      </c>
      <c r="D160" s="47">
        <f>SUM('Step 1'!D160:AA160)</f>
        <v>87536</v>
      </c>
      <c r="E160" s="47">
        <f>SUM('Step 1'!E160:AB160)</f>
        <v>87670</v>
      </c>
      <c r="F160" s="47">
        <f>SUM('Step 1'!F160:AC160)</f>
        <v>87788</v>
      </c>
      <c r="G160" s="47">
        <f>SUM('Step 1'!G160:AD160)</f>
        <v>87876</v>
      </c>
      <c r="H160" s="23"/>
    </row>
    <row r="161" spans="1:8">
      <c r="A161" s="24" t="s">
        <v>229</v>
      </c>
      <c r="B161" s="47">
        <f>SUM('Step 1'!B161:Y161)</f>
        <v>214206</v>
      </c>
      <c r="C161" s="47">
        <f>SUM('Step 1'!C161:Z161)</f>
        <v>214511</v>
      </c>
      <c r="D161" s="47">
        <f>SUM('Step 1'!D161:AA161)</f>
        <v>214759</v>
      </c>
      <c r="E161" s="47">
        <f>SUM('Step 1'!E161:AB161)</f>
        <v>214982</v>
      </c>
      <c r="F161" s="47">
        <f>SUM('Step 1'!F161:AC161)</f>
        <v>215268</v>
      </c>
      <c r="G161" s="47">
        <f>SUM('Step 1'!G161:AD161)</f>
        <v>215561</v>
      </c>
      <c r="H161" s="23"/>
    </row>
  </sheetData>
  <conditionalFormatting sqref="A162:A1048576 A1:A2">
    <cfRule type="duplicateValues" dxfId="9" priority="6"/>
  </conditionalFormatting>
  <conditionalFormatting sqref="A73:A161">
    <cfRule type="duplicateValues" dxfId="8" priority="1"/>
  </conditionalFormatting>
  <conditionalFormatting sqref="A3:A72">
    <cfRule type="duplicateValues" dxfId="7" priority="2"/>
  </conditionalFormatting>
  <hyperlinks>
    <hyperlink ref="A2" r:id="rId1" xr:uid="{00000000-0004-0000-0300-000000000000}"/>
  </hyperlinks>
  <pageMargins left="0.7" right="0.7" top="0.75" bottom="0.75" header="0.3" footer="0.3"/>
  <pageSetup paperSize="0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/>
  <dimension ref="A1:AG161"/>
  <sheetViews>
    <sheetView zoomScale="90" zoomScaleNormal="90" workbookViewId="0">
      <selection activeCell="A76" sqref="A76"/>
    </sheetView>
  </sheetViews>
  <sheetFormatPr defaultColWidth="9.140625" defaultRowHeight="15"/>
  <cols>
    <col min="1" max="1" width="33.42578125" style="19" customWidth="1"/>
    <col min="2" max="30" width="12.42578125" style="14" bestFit="1" customWidth="1"/>
    <col min="31" max="31" width="12.42578125" bestFit="1" customWidth="1"/>
    <col min="32" max="32" width="12.42578125" style="14" bestFit="1" customWidth="1"/>
    <col min="33" max="33" width="7.7109375" style="14" customWidth="1"/>
    <col min="34" max="16384" width="9.140625" style="14"/>
  </cols>
  <sheetData>
    <row r="1" spans="1:33" s="1" customFormat="1">
      <c r="A1" s="1" t="s">
        <v>231</v>
      </c>
      <c r="AE1" s="24"/>
    </row>
    <row r="2" spans="1:33" s="49" customFormat="1">
      <c r="A2" s="50" t="s">
        <v>135</v>
      </c>
      <c r="B2" s="48">
        <v>42005</v>
      </c>
      <c r="C2" s="48">
        <v>42036</v>
      </c>
      <c r="D2" s="48">
        <v>42064</v>
      </c>
      <c r="E2" s="48">
        <v>42095</v>
      </c>
      <c r="F2" s="48">
        <v>42125</v>
      </c>
      <c r="G2" s="48">
        <v>42156</v>
      </c>
      <c r="H2" s="48">
        <v>42186</v>
      </c>
      <c r="I2" s="48">
        <v>42217</v>
      </c>
      <c r="J2" s="48">
        <v>42248</v>
      </c>
      <c r="K2" s="48">
        <v>42278</v>
      </c>
      <c r="L2" s="48">
        <v>42309</v>
      </c>
      <c r="M2" s="48">
        <v>42339</v>
      </c>
      <c r="N2" s="48">
        <v>42370</v>
      </c>
      <c r="O2" s="48">
        <v>42401</v>
      </c>
      <c r="P2" s="48">
        <v>42430</v>
      </c>
      <c r="Q2" s="48">
        <v>42461</v>
      </c>
      <c r="R2" s="48">
        <v>42491</v>
      </c>
      <c r="S2" s="48">
        <v>42522</v>
      </c>
      <c r="T2" s="48">
        <v>42552</v>
      </c>
      <c r="U2" s="48">
        <v>42583</v>
      </c>
      <c r="V2" s="48">
        <v>42614</v>
      </c>
      <c r="W2" s="48">
        <v>42644</v>
      </c>
      <c r="X2" s="48">
        <v>42675</v>
      </c>
      <c r="Y2" s="48">
        <v>42705</v>
      </c>
      <c r="Z2" s="48">
        <v>42736</v>
      </c>
      <c r="AA2" s="48">
        <v>42767</v>
      </c>
      <c r="AB2" s="48">
        <v>42795</v>
      </c>
      <c r="AC2" s="48">
        <v>42826</v>
      </c>
      <c r="AD2" s="48">
        <v>42856</v>
      </c>
      <c r="AE2" s="24"/>
    </row>
    <row r="3" spans="1:33">
      <c r="A3" s="24" t="s">
        <v>29</v>
      </c>
      <c r="B3" s="47">
        <v>709</v>
      </c>
      <c r="C3" s="47">
        <v>633</v>
      </c>
      <c r="D3" s="47">
        <v>610</v>
      </c>
      <c r="E3" s="47">
        <v>614</v>
      </c>
      <c r="F3" s="47">
        <v>654</v>
      </c>
      <c r="G3" s="47">
        <v>702</v>
      </c>
      <c r="H3" s="47">
        <v>705</v>
      </c>
      <c r="I3" s="47">
        <v>667</v>
      </c>
      <c r="J3" s="47">
        <v>590</v>
      </c>
      <c r="K3" s="47">
        <v>586</v>
      </c>
      <c r="L3" s="47">
        <v>548</v>
      </c>
      <c r="M3" s="47">
        <v>568</v>
      </c>
      <c r="N3" s="47">
        <v>603</v>
      </c>
      <c r="O3" s="47">
        <v>548</v>
      </c>
      <c r="P3" s="47">
        <v>553</v>
      </c>
      <c r="Q3" s="47">
        <v>539</v>
      </c>
      <c r="R3" s="47">
        <v>584</v>
      </c>
      <c r="S3" s="47">
        <v>584</v>
      </c>
      <c r="T3" s="47">
        <v>659</v>
      </c>
      <c r="U3" s="47">
        <v>664</v>
      </c>
      <c r="V3" s="47">
        <v>639</v>
      </c>
      <c r="W3" s="47">
        <v>586</v>
      </c>
      <c r="X3" s="47">
        <v>553</v>
      </c>
      <c r="Y3" s="47">
        <v>617</v>
      </c>
      <c r="Z3" s="47">
        <v>664</v>
      </c>
      <c r="AA3" s="47">
        <v>534</v>
      </c>
      <c r="AB3" s="47">
        <v>495</v>
      </c>
      <c r="AC3" s="47">
        <v>461</v>
      </c>
      <c r="AD3" s="47">
        <v>494</v>
      </c>
      <c r="AE3" s="24"/>
      <c r="AF3" s="23"/>
      <c r="AG3" s="20"/>
    </row>
    <row r="4" spans="1:33">
      <c r="A4" s="24" t="s">
        <v>30</v>
      </c>
      <c r="B4" s="47">
        <v>250</v>
      </c>
      <c r="C4" s="47">
        <v>258</v>
      </c>
      <c r="D4" s="47">
        <v>235</v>
      </c>
      <c r="E4" s="47">
        <v>211</v>
      </c>
      <c r="F4" s="47">
        <v>228</v>
      </c>
      <c r="G4" s="47">
        <v>233</v>
      </c>
      <c r="H4" s="47">
        <v>218</v>
      </c>
      <c r="I4" s="47">
        <v>199</v>
      </c>
      <c r="J4" s="47">
        <v>200</v>
      </c>
      <c r="K4" s="47">
        <v>208</v>
      </c>
      <c r="L4" s="47">
        <v>195</v>
      </c>
      <c r="M4" s="47">
        <v>224</v>
      </c>
      <c r="N4" s="47">
        <v>217</v>
      </c>
      <c r="O4" s="47">
        <v>234</v>
      </c>
      <c r="P4" s="47">
        <v>227</v>
      </c>
      <c r="Q4" s="47">
        <v>196</v>
      </c>
      <c r="R4" s="47">
        <v>177</v>
      </c>
      <c r="S4" s="47">
        <v>208</v>
      </c>
      <c r="T4" s="47">
        <v>256</v>
      </c>
      <c r="U4" s="47">
        <v>201</v>
      </c>
      <c r="V4" s="47">
        <v>202</v>
      </c>
      <c r="W4" s="47">
        <v>205</v>
      </c>
      <c r="X4" s="47">
        <v>206</v>
      </c>
      <c r="Y4" s="47">
        <v>200</v>
      </c>
      <c r="Z4" s="47">
        <v>250</v>
      </c>
      <c r="AA4" s="47">
        <v>212</v>
      </c>
      <c r="AB4" s="47">
        <v>192</v>
      </c>
      <c r="AC4" s="47">
        <v>186</v>
      </c>
      <c r="AD4" s="47">
        <v>188</v>
      </c>
      <c r="AE4" s="24"/>
      <c r="AF4" s="23"/>
      <c r="AG4" s="20"/>
    </row>
    <row r="5" spans="1:33">
      <c r="A5" s="24" t="s">
        <v>31</v>
      </c>
      <c r="B5" s="47">
        <v>308</v>
      </c>
      <c r="C5" s="47">
        <v>288</v>
      </c>
      <c r="D5" s="47">
        <v>268</v>
      </c>
      <c r="E5" s="47">
        <v>257</v>
      </c>
      <c r="F5" s="47">
        <v>284</v>
      </c>
      <c r="G5" s="47">
        <v>314</v>
      </c>
      <c r="H5" s="47">
        <v>304</v>
      </c>
      <c r="I5" s="47">
        <v>278</v>
      </c>
      <c r="J5" s="47">
        <v>266</v>
      </c>
      <c r="K5" s="47">
        <v>268</v>
      </c>
      <c r="L5" s="47">
        <v>253</v>
      </c>
      <c r="M5" s="47">
        <v>268</v>
      </c>
      <c r="N5" s="47">
        <v>265</v>
      </c>
      <c r="O5" s="47">
        <v>264</v>
      </c>
      <c r="P5" s="47">
        <v>269</v>
      </c>
      <c r="Q5" s="47">
        <v>238</v>
      </c>
      <c r="R5" s="47">
        <v>240</v>
      </c>
      <c r="S5" s="47">
        <v>280</v>
      </c>
      <c r="T5" s="47">
        <v>279</v>
      </c>
      <c r="U5" s="47">
        <v>276</v>
      </c>
      <c r="V5" s="47">
        <v>264</v>
      </c>
      <c r="W5" s="47">
        <v>262</v>
      </c>
      <c r="X5" s="47">
        <v>244</v>
      </c>
      <c r="Y5" s="47">
        <v>259</v>
      </c>
      <c r="Z5" s="47">
        <v>259</v>
      </c>
      <c r="AA5" s="47">
        <v>240</v>
      </c>
      <c r="AB5" s="47">
        <v>230</v>
      </c>
      <c r="AC5" s="47">
        <v>209</v>
      </c>
      <c r="AD5" s="47">
        <v>215</v>
      </c>
      <c r="AE5" s="24"/>
      <c r="AF5" s="23"/>
      <c r="AG5" s="20"/>
    </row>
    <row r="6" spans="1:33">
      <c r="A6" s="24" t="s">
        <v>32</v>
      </c>
      <c r="B6" s="47">
        <v>85</v>
      </c>
      <c r="C6" s="47">
        <v>81</v>
      </c>
      <c r="D6" s="47">
        <v>80</v>
      </c>
      <c r="E6" s="47">
        <v>73</v>
      </c>
      <c r="F6" s="47">
        <v>80</v>
      </c>
      <c r="G6" s="47">
        <v>83</v>
      </c>
      <c r="H6" s="47">
        <v>87</v>
      </c>
      <c r="I6" s="47">
        <v>83</v>
      </c>
      <c r="J6" s="47">
        <v>79</v>
      </c>
      <c r="K6" s="47">
        <v>79</v>
      </c>
      <c r="L6" s="47">
        <v>81</v>
      </c>
      <c r="M6" s="47">
        <v>85</v>
      </c>
      <c r="N6" s="47">
        <v>83</v>
      </c>
      <c r="O6" s="47">
        <v>86</v>
      </c>
      <c r="P6" s="47">
        <v>86</v>
      </c>
      <c r="Q6" s="47">
        <v>80</v>
      </c>
      <c r="R6" s="47">
        <v>81</v>
      </c>
      <c r="S6" s="47">
        <v>91</v>
      </c>
      <c r="T6" s="47">
        <v>96</v>
      </c>
      <c r="U6" s="47">
        <v>101</v>
      </c>
      <c r="V6" s="47">
        <v>104</v>
      </c>
      <c r="W6" s="47">
        <v>98</v>
      </c>
      <c r="X6" s="47">
        <v>93</v>
      </c>
      <c r="Y6" s="47">
        <v>96</v>
      </c>
      <c r="Z6" s="47">
        <v>94</v>
      </c>
      <c r="AA6" s="47">
        <v>86</v>
      </c>
      <c r="AB6" s="47">
        <v>73</v>
      </c>
      <c r="AC6" s="47">
        <v>78</v>
      </c>
      <c r="AD6" s="47">
        <v>76</v>
      </c>
      <c r="AE6" s="24"/>
      <c r="AF6" s="23"/>
      <c r="AG6" s="20"/>
    </row>
    <row r="7" spans="1:33">
      <c r="A7" s="24" t="s">
        <v>136</v>
      </c>
      <c r="B7" s="47">
        <v>1437</v>
      </c>
      <c r="C7" s="47">
        <v>1379</v>
      </c>
      <c r="D7" s="47">
        <v>1292</v>
      </c>
      <c r="E7" s="47">
        <v>1212</v>
      </c>
      <c r="F7" s="47">
        <v>1373</v>
      </c>
      <c r="G7" s="47">
        <v>1534</v>
      </c>
      <c r="H7" s="47">
        <v>1463</v>
      </c>
      <c r="I7" s="47">
        <v>1366</v>
      </c>
      <c r="J7" s="47">
        <v>1309</v>
      </c>
      <c r="K7" s="47">
        <v>1265</v>
      </c>
      <c r="L7" s="47">
        <v>1391</v>
      </c>
      <c r="M7" s="47">
        <v>1259</v>
      </c>
      <c r="N7" s="47">
        <v>1176</v>
      </c>
      <c r="O7" s="47">
        <v>1187</v>
      </c>
      <c r="P7" s="47">
        <v>1128</v>
      </c>
      <c r="Q7" s="47">
        <v>1108</v>
      </c>
      <c r="R7" s="47">
        <v>1105</v>
      </c>
      <c r="S7" s="47">
        <v>1349</v>
      </c>
      <c r="T7" s="47">
        <v>1341</v>
      </c>
      <c r="U7" s="47">
        <v>1318</v>
      </c>
      <c r="V7" s="47">
        <v>1321</v>
      </c>
      <c r="W7" s="47">
        <v>1275</v>
      </c>
      <c r="X7" s="47">
        <v>1158</v>
      </c>
      <c r="Y7" s="47">
        <v>1186</v>
      </c>
      <c r="Z7" s="47">
        <v>1221</v>
      </c>
      <c r="AA7" s="47">
        <v>1128</v>
      </c>
      <c r="AB7" s="47">
        <v>1061</v>
      </c>
      <c r="AC7" s="47">
        <v>1039</v>
      </c>
      <c r="AD7" s="47">
        <v>1047</v>
      </c>
      <c r="AE7" s="24"/>
      <c r="AF7" s="23"/>
      <c r="AG7" s="20"/>
    </row>
    <row r="8" spans="1:33">
      <c r="A8" s="24" t="s">
        <v>137</v>
      </c>
      <c r="B8" s="47">
        <v>506</v>
      </c>
      <c r="C8" s="47">
        <v>482</v>
      </c>
      <c r="D8" s="47">
        <v>465</v>
      </c>
      <c r="E8" s="47">
        <v>425</v>
      </c>
      <c r="F8" s="47">
        <v>482</v>
      </c>
      <c r="G8" s="47">
        <v>498</v>
      </c>
      <c r="H8" s="47">
        <v>507</v>
      </c>
      <c r="I8" s="47">
        <v>445</v>
      </c>
      <c r="J8" s="47">
        <v>434</v>
      </c>
      <c r="K8" s="47">
        <v>437</v>
      </c>
      <c r="L8" s="47">
        <v>394</v>
      </c>
      <c r="M8" s="47">
        <v>405</v>
      </c>
      <c r="N8" s="47">
        <v>414</v>
      </c>
      <c r="O8" s="47">
        <v>422</v>
      </c>
      <c r="P8" s="47">
        <v>414</v>
      </c>
      <c r="Q8" s="47">
        <v>397</v>
      </c>
      <c r="R8" s="47">
        <v>394</v>
      </c>
      <c r="S8" s="47">
        <v>457</v>
      </c>
      <c r="T8" s="47">
        <v>474</v>
      </c>
      <c r="U8" s="47">
        <v>456</v>
      </c>
      <c r="V8" s="47">
        <v>448</v>
      </c>
      <c r="W8" s="47">
        <v>455</v>
      </c>
      <c r="X8" s="47">
        <v>395</v>
      </c>
      <c r="Y8" s="47">
        <v>412</v>
      </c>
      <c r="Z8" s="47">
        <v>422</v>
      </c>
      <c r="AA8" s="47">
        <v>389</v>
      </c>
      <c r="AB8" s="47">
        <v>378</v>
      </c>
      <c r="AC8" s="47">
        <v>374</v>
      </c>
      <c r="AD8" s="47">
        <v>355</v>
      </c>
      <c r="AE8" s="24"/>
      <c r="AF8" s="23"/>
      <c r="AG8" s="20"/>
    </row>
    <row r="9" spans="1:33">
      <c r="A9" s="24" t="s">
        <v>138</v>
      </c>
      <c r="B9" s="47">
        <v>2034</v>
      </c>
      <c r="C9" s="47">
        <v>1972</v>
      </c>
      <c r="D9" s="47">
        <v>1886</v>
      </c>
      <c r="E9" s="47">
        <v>1802</v>
      </c>
      <c r="F9" s="47">
        <v>2019</v>
      </c>
      <c r="G9" s="47">
        <v>2043</v>
      </c>
      <c r="H9" s="47">
        <v>2060</v>
      </c>
      <c r="I9" s="47">
        <v>1890</v>
      </c>
      <c r="J9" s="47">
        <v>1799</v>
      </c>
      <c r="K9" s="47">
        <v>1809</v>
      </c>
      <c r="L9" s="47">
        <v>1703</v>
      </c>
      <c r="M9" s="47">
        <v>1729</v>
      </c>
      <c r="N9" s="47">
        <v>1724</v>
      </c>
      <c r="O9" s="47">
        <v>1711</v>
      </c>
      <c r="P9" s="47">
        <v>1704</v>
      </c>
      <c r="Q9" s="47">
        <v>1620</v>
      </c>
      <c r="R9" s="47">
        <v>1609</v>
      </c>
      <c r="S9" s="47">
        <v>1849</v>
      </c>
      <c r="T9" s="47">
        <v>1867</v>
      </c>
      <c r="U9" s="47">
        <v>1837</v>
      </c>
      <c r="V9" s="47">
        <v>1944</v>
      </c>
      <c r="W9" s="47">
        <v>1835</v>
      </c>
      <c r="X9" s="47">
        <v>1789</v>
      </c>
      <c r="Y9" s="47">
        <v>1724</v>
      </c>
      <c r="Z9" s="47">
        <v>1872</v>
      </c>
      <c r="AA9" s="47">
        <v>1675</v>
      </c>
      <c r="AB9" s="47">
        <v>1606</v>
      </c>
      <c r="AC9" s="47">
        <v>1559</v>
      </c>
      <c r="AD9" s="47">
        <v>1581</v>
      </c>
      <c r="AE9" s="24"/>
      <c r="AF9" s="23"/>
      <c r="AG9" s="20"/>
    </row>
    <row r="10" spans="1:33">
      <c r="A10" s="24" t="s">
        <v>139</v>
      </c>
      <c r="B10" s="47">
        <v>3091</v>
      </c>
      <c r="C10" s="47">
        <v>2898</v>
      </c>
      <c r="D10" s="47">
        <v>2779</v>
      </c>
      <c r="E10" s="47">
        <v>2620</v>
      </c>
      <c r="F10" s="47">
        <v>2905</v>
      </c>
      <c r="G10" s="47">
        <v>2967</v>
      </c>
      <c r="H10" s="47">
        <v>2986</v>
      </c>
      <c r="I10" s="47">
        <v>2716</v>
      </c>
      <c r="J10" s="47">
        <v>2586</v>
      </c>
      <c r="K10" s="47">
        <v>2585</v>
      </c>
      <c r="L10" s="47">
        <v>2429</v>
      </c>
      <c r="M10" s="47">
        <v>2446</v>
      </c>
      <c r="N10" s="47">
        <v>2498</v>
      </c>
      <c r="O10" s="47">
        <v>2467</v>
      </c>
      <c r="P10" s="47">
        <v>2446</v>
      </c>
      <c r="Q10" s="47">
        <v>2303</v>
      </c>
      <c r="R10" s="47">
        <v>2264</v>
      </c>
      <c r="S10" s="47">
        <v>2591</v>
      </c>
      <c r="T10" s="47">
        <v>2679</v>
      </c>
      <c r="U10" s="47">
        <v>2571</v>
      </c>
      <c r="V10" s="47">
        <v>2565</v>
      </c>
      <c r="W10" s="47">
        <v>2560</v>
      </c>
      <c r="X10" s="47">
        <v>2359</v>
      </c>
      <c r="Y10" s="47">
        <v>2368</v>
      </c>
      <c r="Z10" s="47">
        <v>2853</v>
      </c>
      <c r="AA10" s="47">
        <v>2478</v>
      </c>
      <c r="AB10" s="47">
        <v>2319</v>
      </c>
      <c r="AC10" s="47">
        <v>2252</v>
      </c>
      <c r="AD10" s="47">
        <v>2311</v>
      </c>
      <c r="AE10" s="24"/>
      <c r="AF10" s="23"/>
      <c r="AG10" s="20"/>
    </row>
    <row r="11" spans="1:33">
      <c r="A11" s="24" t="s">
        <v>33</v>
      </c>
      <c r="B11" s="47">
        <v>532</v>
      </c>
      <c r="C11" s="47">
        <v>505</v>
      </c>
      <c r="D11" s="47">
        <v>487</v>
      </c>
      <c r="E11" s="47">
        <v>485</v>
      </c>
      <c r="F11" s="47">
        <v>557</v>
      </c>
      <c r="G11" s="47">
        <v>516</v>
      </c>
      <c r="H11" s="47">
        <v>510</v>
      </c>
      <c r="I11" s="47">
        <v>496</v>
      </c>
      <c r="J11" s="47">
        <v>437</v>
      </c>
      <c r="K11" s="47">
        <v>460</v>
      </c>
      <c r="L11" s="47">
        <v>450</v>
      </c>
      <c r="M11" s="47">
        <v>474</v>
      </c>
      <c r="N11" s="47">
        <v>488</v>
      </c>
      <c r="O11" s="47">
        <v>452</v>
      </c>
      <c r="P11" s="47">
        <v>434</v>
      </c>
      <c r="Q11" s="47">
        <v>407</v>
      </c>
      <c r="R11" s="47">
        <v>395</v>
      </c>
      <c r="S11" s="47">
        <v>450</v>
      </c>
      <c r="T11" s="47">
        <v>535</v>
      </c>
      <c r="U11" s="47">
        <v>473</v>
      </c>
      <c r="V11" s="47">
        <v>484</v>
      </c>
      <c r="W11" s="47">
        <v>479</v>
      </c>
      <c r="X11" s="47">
        <v>419</v>
      </c>
      <c r="Y11" s="47">
        <v>463</v>
      </c>
      <c r="Z11" s="47">
        <v>572</v>
      </c>
      <c r="AA11" s="47">
        <v>504</v>
      </c>
      <c r="AB11" s="47">
        <v>439</v>
      </c>
      <c r="AC11" s="47">
        <v>433</v>
      </c>
      <c r="AD11" s="47">
        <v>423</v>
      </c>
      <c r="AE11" s="24"/>
      <c r="AF11" s="23"/>
      <c r="AG11" s="20"/>
    </row>
    <row r="12" spans="1:33">
      <c r="A12" s="24" t="s">
        <v>34</v>
      </c>
      <c r="B12" s="47">
        <v>553</v>
      </c>
      <c r="C12" s="47">
        <v>562</v>
      </c>
      <c r="D12" s="47">
        <v>499</v>
      </c>
      <c r="E12" s="47">
        <v>479</v>
      </c>
      <c r="F12" s="47">
        <v>524</v>
      </c>
      <c r="G12" s="47">
        <v>535</v>
      </c>
      <c r="H12" s="47">
        <v>543</v>
      </c>
      <c r="I12" s="47">
        <v>488</v>
      </c>
      <c r="J12" s="47">
        <v>475</v>
      </c>
      <c r="K12" s="47">
        <v>468</v>
      </c>
      <c r="L12" s="47">
        <v>440</v>
      </c>
      <c r="M12" s="47">
        <v>485</v>
      </c>
      <c r="N12" s="47">
        <v>444</v>
      </c>
      <c r="O12" s="47">
        <v>498</v>
      </c>
      <c r="P12" s="47">
        <v>444</v>
      </c>
      <c r="Q12" s="47">
        <v>419</v>
      </c>
      <c r="R12" s="47">
        <v>412</v>
      </c>
      <c r="S12" s="47">
        <v>462</v>
      </c>
      <c r="T12" s="47">
        <v>508</v>
      </c>
      <c r="U12" s="47">
        <v>469</v>
      </c>
      <c r="V12" s="47">
        <v>445</v>
      </c>
      <c r="W12" s="47">
        <v>443</v>
      </c>
      <c r="X12" s="47">
        <v>407</v>
      </c>
      <c r="Y12" s="47">
        <v>406</v>
      </c>
      <c r="Z12" s="47">
        <v>446</v>
      </c>
      <c r="AA12" s="47">
        <v>411</v>
      </c>
      <c r="AB12" s="47">
        <v>391</v>
      </c>
      <c r="AC12" s="47">
        <v>360</v>
      </c>
      <c r="AD12" s="47">
        <v>371</v>
      </c>
      <c r="AE12" s="24"/>
      <c r="AF12" s="23"/>
      <c r="AG12" s="20"/>
    </row>
    <row r="13" spans="1:33">
      <c r="A13" s="24" t="s">
        <v>140</v>
      </c>
      <c r="B13" s="47">
        <v>4919</v>
      </c>
      <c r="C13" s="47">
        <v>4744</v>
      </c>
      <c r="D13" s="47">
        <v>4541</v>
      </c>
      <c r="E13" s="47">
        <v>4330</v>
      </c>
      <c r="F13" s="47">
        <v>4697</v>
      </c>
      <c r="G13" s="47">
        <v>4862</v>
      </c>
      <c r="H13" s="47">
        <v>4780</v>
      </c>
      <c r="I13" s="47">
        <v>4522</v>
      </c>
      <c r="J13" s="47">
        <v>4266</v>
      </c>
      <c r="K13" s="47">
        <v>4378</v>
      </c>
      <c r="L13" s="47">
        <v>4033</v>
      </c>
      <c r="M13" s="47">
        <v>4059</v>
      </c>
      <c r="N13" s="47">
        <v>4078</v>
      </c>
      <c r="O13" s="47">
        <v>4097</v>
      </c>
      <c r="P13" s="47">
        <v>4159</v>
      </c>
      <c r="Q13" s="47">
        <v>3834</v>
      </c>
      <c r="R13" s="47">
        <v>3772</v>
      </c>
      <c r="S13" s="47">
        <v>4191</v>
      </c>
      <c r="T13" s="47">
        <v>4300</v>
      </c>
      <c r="U13" s="47">
        <v>4207</v>
      </c>
      <c r="V13" s="47">
        <v>4254</v>
      </c>
      <c r="W13" s="47">
        <v>4548</v>
      </c>
      <c r="X13" s="47">
        <v>3923</v>
      </c>
      <c r="Y13" s="47">
        <v>4049</v>
      </c>
      <c r="Z13" s="47">
        <v>4391</v>
      </c>
      <c r="AA13" s="47">
        <v>3928</v>
      </c>
      <c r="AB13" s="47">
        <v>3749</v>
      </c>
      <c r="AC13" s="47">
        <v>3680</v>
      </c>
      <c r="AD13" s="47">
        <v>3710</v>
      </c>
      <c r="AE13" s="24"/>
      <c r="AF13" s="23"/>
      <c r="AG13" s="20"/>
    </row>
    <row r="14" spans="1:33">
      <c r="A14" s="24" t="s">
        <v>35</v>
      </c>
      <c r="B14" s="47">
        <v>424</v>
      </c>
      <c r="C14" s="47">
        <v>425</v>
      </c>
      <c r="D14" s="47">
        <v>425</v>
      </c>
      <c r="E14" s="47">
        <v>363</v>
      </c>
      <c r="F14" s="47">
        <v>387</v>
      </c>
      <c r="G14" s="47">
        <v>401</v>
      </c>
      <c r="H14" s="47">
        <v>390</v>
      </c>
      <c r="I14" s="47">
        <v>355</v>
      </c>
      <c r="J14" s="47">
        <v>332</v>
      </c>
      <c r="K14" s="47">
        <v>355</v>
      </c>
      <c r="L14" s="47">
        <v>312</v>
      </c>
      <c r="M14" s="47">
        <v>300</v>
      </c>
      <c r="N14" s="47">
        <v>316</v>
      </c>
      <c r="O14" s="47">
        <v>324</v>
      </c>
      <c r="P14" s="47">
        <v>314</v>
      </c>
      <c r="Q14" s="47">
        <v>287</v>
      </c>
      <c r="R14" s="47">
        <v>283</v>
      </c>
      <c r="S14" s="47">
        <v>335</v>
      </c>
      <c r="T14" s="47">
        <v>334</v>
      </c>
      <c r="U14" s="47">
        <v>315</v>
      </c>
      <c r="V14" s="47">
        <v>312</v>
      </c>
      <c r="W14" s="47">
        <v>383</v>
      </c>
      <c r="X14" s="47">
        <v>289</v>
      </c>
      <c r="Y14" s="47">
        <v>299</v>
      </c>
      <c r="Z14" s="47">
        <v>327</v>
      </c>
      <c r="AA14" s="47">
        <v>300</v>
      </c>
      <c r="AB14" s="47">
        <v>271</v>
      </c>
      <c r="AC14" s="47">
        <v>273</v>
      </c>
      <c r="AD14" s="47">
        <v>262</v>
      </c>
      <c r="AE14" s="24"/>
      <c r="AF14" s="23"/>
      <c r="AG14" s="20"/>
    </row>
    <row r="15" spans="1:33">
      <c r="A15" s="24" t="s">
        <v>36</v>
      </c>
      <c r="B15" s="47">
        <v>567</v>
      </c>
      <c r="C15" s="47">
        <v>547</v>
      </c>
      <c r="D15" s="47">
        <v>501</v>
      </c>
      <c r="E15" s="47">
        <v>474</v>
      </c>
      <c r="F15" s="47">
        <v>523</v>
      </c>
      <c r="G15" s="47">
        <v>540</v>
      </c>
      <c r="H15" s="47">
        <v>568</v>
      </c>
      <c r="I15" s="47">
        <v>533</v>
      </c>
      <c r="J15" s="47">
        <v>494</v>
      </c>
      <c r="K15" s="47">
        <v>479</v>
      </c>
      <c r="L15" s="47">
        <v>450</v>
      </c>
      <c r="M15" s="47">
        <v>488</v>
      </c>
      <c r="N15" s="47">
        <v>482</v>
      </c>
      <c r="O15" s="47">
        <v>476</v>
      </c>
      <c r="P15" s="47">
        <v>471</v>
      </c>
      <c r="Q15" s="47">
        <v>443</v>
      </c>
      <c r="R15" s="47">
        <v>448</v>
      </c>
      <c r="S15" s="47">
        <v>507</v>
      </c>
      <c r="T15" s="47">
        <v>543</v>
      </c>
      <c r="U15" s="47">
        <v>509</v>
      </c>
      <c r="V15" s="47">
        <v>501</v>
      </c>
      <c r="W15" s="47">
        <v>481</v>
      </c>
      <c r="X15" s="47">
        <v>447</v>
      </c>
      <c r="Y15" s="47">
        <v>481</v>
      </c>
      <c r="Z15" s="47">
        <v>496</v>
      </c>
      <c r="AA15" s="47">
        <v>453</v>
      </c>
      <c r="AB15" s="47">
        <v>410</v>
      </c>
      <c r="AC15" s="47">
        <v>378</v>
      </c>
      <c r="AD15" s="47">
        <v>403</v>
      </c>
      <c r="AE15" s="24"/>
      <c r="AF15" s="23"/>
      <c r="AG15" s="20"/>
    </row>
    <row r="16" spans="1:33">
      <c r="A16" s="24" t="s">
        <v>141</v>
      </c>
      <c r="B16" s="47">
        <v>473</v>
      </c>
      <c r="C16" s="47">
        <v>466</v>
      </c>
      <c r="D16" s="47">
        <v>431</v>
      </c>
      <c r="E16" s="47">
        <v>395</v>
      </c>
      <c r="F16" s="47">
        <v>435</v>
      </c>
      <c r="G16" s="47">
        <v>444</v>
      </c>
      <c r="H16" s="47">
        <v>445</v>
      </c>
      <c r="I16" s="47">
        <v>405</v>
      </c>
      <c r="J16" s="47">
        <v>375</v>
      </c>
      <c r="K16" s="47">
        <v>381</v>
      </c>
      <c r="L16" s="47">
        <v>372</v>
      </c>
      <c r="M16" s="47">
        <v>369</v>
      </c>
      <c r="N16" s="47">
        <v>392</v>
      </c>
      <c r="O16" s="47">
        <v>386</v>
      </c>
      <c r="P16" s="47">
        <v>383</v>
      </c>
      <c r="Q16" s="47">
        <v>348</v>
      </c>
      <c r="R16" s="47">
        <v>350</v>
      </c>
      <c r="S16" s="47">
        <v>385</v>
      </c>
      <c r="T16" s="47">
        <v>391</v>
      </c>
      <c r="U16" s="47">
        <v>357</v>
      </c>
      <c r="V16" s="47">
        <v>372</v>
      </c>
      <c r="W16" s="47">
        <v>365</v>
      </c>
      <c r="X16" s="47">
        <v>337</v>
      </c>
      <c r="Y16" s="47">
        <v>347</v>
      </c>
      <c r="Z16" s="47">
        <v>402</v>
      </c>
      <c r="AA16" s="47">
        <v>347</v>
      </c>
      <c r="AB16" s="47">
        <v>326</v>
      </c>
      <c r="AC16" s="47">
        <v>307</v>
      </c>
      <c r="AD16" s="47">
        <v>317</v>
      </c>
      <c r="AE16" s="24"/>
      <c r="AF16" s="23"/>
      <c r="AG16" s="20"/>
    </row>
    <row r="17" spans="1:33">
      <c r="A17" s="24" t="s">
        <v>37</v>
      </c>
      <c r="B17" s="47">
        <v>896</v>
      </c>
      <c r="C17" s="47">
        <v>857</v>
      </c>
      <c r="D17" s="47">
        <v>819</v>
      </c>
      <c r="E17" s="47">
        <v>796</v>
      </c>
      <c r="F17" s="47">
        <v>886</v>
      </c>
      <c r="G17" s="47">
        <v>922</v>
      </c>
      <c r="H17" s="47">
        <v>940</v>
      </c>
      <c r="I17" s="47">
        <v>859</v>
      </c>
      <c r="J17" s="47">
        <v>806</v>
      </c>
      <c r="K17" s="47">
        <v>820</v>
      </c>
      <c r="L17" s="47">
        <v>765</v>
      </c>
      <c r="M17" s="47">
        <v>786</v>
      </c>
      <c r="N17" s="47">
        <v>802</v>
      </c>
      <c r="O17" s="47">
        <v>815</v>
      </c>
      <c r="P17" s="47">
        <v>797</v>
      </c>
      <c r="Q17" s="47">
        <v>755</v>
      </c>
      <c r="R17" s="47">
        <v>742</v>
      </c>
      <c r="S17" s="47">
        <v>874</v>
      </c>
      <c r="T17" s="47">
        <v>884</v>
      </c>
      <c r="U17" s="47">
        <v>854</v>
      </c>
      <c r="V17" s="47">
        <v>863</v>
      </c>
      <c r="W17" s="47">
        <v>861</v>
      </c>
      <c r="X17" s="47">
        <v>779</v>
      </c>
      <c r="Y17" s="47">
        <v>807</v>
      </c>
      <c r="Z17" s="47">
        <v>847</v>
      </c>
      <c r="AA17" s="47">
        <v>768</v>
      </c>
      <c r="AB17" s="47">
        <v>726</v>
      </c>
      <c r="AC17" s="47">
        <v>703</v>
      </c>
      <c r="AD17" s="47">
        <v>721</v>
      </c>
      <c r="AE17" s="24"/>
      <c r="AF17" s="23"/>
      <c r="AG17" s="20"/>
    </row>
    <row r="18" spans="1:33">
      <c r="A18" s="24" t="s">
        <v>38</v>
      </c>
      <c r="B18" s="47">
        <v>2214</v>
      </c>
      <c r="C18" s="47">
        <v>2130</v>
      </c>
      <c r="D18" s="47">
        <v>1957</v>
      </c>
      <c r="E18" s="47">
        <v>1906</v>
      </c>
      <c r="F18" s="47">
        <v>2172</v>
      </c>
      <c r="G18" s="47">
        <v>2435</v>
      </c>
      <c r="H18" s="47">
        <v>2389</v>
      </c>
      <c r="I18" s="47">
        <v>2154</v>
      </c>
      <c r="J18" s="47">
        <v>2087</v>
      </c>
      <c r="K18" s="47">
        <v>1988</v>
      </c>
      <c r="L18" s="47">
        <v>1882</v>
      </c>
      <c r="M18" s="47">
        <v>1894</v>
      </c>
      <c r="N18" s="47">
        <v>1875</v>
      </c>
      <c r="O18" s="47">
        <v>1904</v>
      </c>
      <c r="P18" s="47">
        <v>1862</v>
      </c>
      <c r="Q18" s="47">
        <v>1871</v>
      </c>
      <c r="R18" s="47">
        <v>1788</v>
      </c>
      <c r="S18" s="47">
        <v>2328</v>
      </c>
      <c r="T18" s="47">
        <v>2464</v>
      </c>
      <c r="U18" s="47">
        <v>2199</v>
      </c>
      <c r="V18" s="47">
        <v>2191</v>
      </c>
      <c r="W18" s="47">
        <v>2110</v>
      </c>
      <c r="X18" s="47">
        <v>1953</v>
      </c>
      <c r="Y18" s="47">
        <v>1991</v>
      </c>
      <c r="Z18" s="47">
        <v>2037</v>
      </c>
      <c r="AA18" s="47">
        <v>1921</v>
      </c>
      <c r="AB18" s="47">
        <v>1803</v>
      </c>
      <c r="AC18" s="47">
        <v>1809</v>
      </c>
      <c r="AD18" s="47">
        <v>1811</v>
      </c>
      <c r="AE18" s="24"/>
      <c r="AF18" s="23"/>
      <c r="AG18" s="20"/>
    </row>
    <row r="19" spans="1:33">
      <c r="A19" s="24" t="s">
        <v>142</v>
      </c>
      <c r="B19" s="47">
        <v>795</v>
      </c>
      <c r="C19" s="47">
        <v>742</v>
      </c>
      <c r="D19" s="47">
        <v>717</v>
      </c>
      <c r="E19" s="47">
        <v>660</v>
      </c>
      <c r="F19" s="47">
        <v>732</v>
      </c>
      <c r="G19" s="47">
        <v>783</v>
      </c>
      <c r="H19" s="47">
        <v>849</v>
      </c>
      <c r="I19" s="47">
        <v>772</v>
      </c>
      <c r="J19" s="47">
        <v>717</v>
      </c>
      <c r="K19" s="47">
        <v>728</v>
      </c>
      <c r="L19" s="47">
        <v>694</v>
      </c>
      <c r="M19" s="47">
        <v>690</v>
      </c>
      <c r="N19" s="47">
        <v>763</v>
      </c>
      <c r="O19" s="47">
        <v>672</v>
      </c>
      <c r="P19" s="47">
        <v>665</v>
      </c>
      <c r="Q19" s="47">
        <v>644</v>
      </c>
      <c r="R19" s="47">
        <v>650</v>
      </c>
      <c r="S19" s="47">
        <v>687</v>
      </c>
      <c r="T19" s="47">
        <v>839</v>
      </c>
      <c r="U19" s="47">
        <v>728</v>
      </c>
      <c r="V19" s="47">
        <v>755</v>
      </c>
      <c r="W19" s="47">
        <v>846</v>
      </c>
      <c r="X19" s="47">
        <v>669</v>
      </c>
      <c r="Y19" s="47">
        <v>679</v>
      </c>
      <c r="Z19" s="47">
        <v>868</v>
      </c>
      <c r="AA19" s="47">
        <v>737</v>
      </c>
      <c r="AB19" s="47">
        <v>659</v>
      </c>
      <c r="AC19" s="47">
        <v>639</v>
      </c>
      <c r="AD19" s="47">
        <v>670</v>
      </c>
      <c r="AE19" s="24"/>
      <c r="AF19" s="23"/>
      <c r="AG19" s="20"/>
    </row>
    <row r="20" spans="1:33">
      <c r="A20" s="24" t="s">
        <v>143</v>
      </c>
      <c r="B20" s="47">
        <v>696</v>
      </c>
      <c r="C20" s="47">
        <v>673</v>
      </c>
      <c r="D20" s="47">
        <v>626</v>
      </c>
      <c r="E20" s="47">
        <v>604</v>
      </c>
      <c r="F20" s="47">
        <v>670</v>
      </c>
      <c r="G20" s="47">
        <v>691</v>
      </c>
      <c r="H20" s="47">
        <v>757</v>
      </c>
      <c r="I20" s="47">
        <v>731</v>
      </c>
      <c r="J20" s="47">
        <v>671</v>
      </c>
      <c r="K20" s="47">
        <v>659</v>
      </c>
      <c r="L20" s="47">
        <v>636</v>
      </c>
      <c r="M20" s="47">
        <v>643</v>
      </c>
      <c r="N20" s="47">
        <v>657</v>
      </c>
      <c r="O20" s="47">
        <v>629</v>
      </c>
      <c r="P20" s="47">
        <v>588</v>
      </c>
      <c r="Q20" s="47">
        <v>553</v>
      </c>
      <c r="R20" s="47">
        <v>525</v>
      </c>
      <c r="S20" s="47">
        <v>589</v>
      </c>
      <c r="T20" s="47">
        <v>630</v>
      </c>
      <c r="U20" s="47">
        <v>592</v>
      </c>
      <c r="V20" s="47">
        <v>588</v>
      </c>
      <c r="W20" s="47">
        <v>594</v>
      </c>
      <c r="X20" s="47">
        <v>534</v>
      </c>
      <c r="Y20" s="47">
        <v>564</v>
      </c>
      <c r="Z20" s="47">
        <v>631</v>
      </c>
      <c r="AA20" s="47">
        <v>558</v>
      </c>
      <c r="AB20" s="47">
        <v>533</v>
      </c>
      <c r="AC20" s="47">
        <v>506</v>
      </c>
      <c r="AD20" s="47">
        <v>512</v>
      </c>
      <c r="AE20" s="24"/>
      <c r="AF20" s="23"/>
      <c r="AG20" s="20"/>
    </row>
    <row r="21" spans="1:33">
      <c r="A21" s="24" t="s">
        <v>39</v>
      </c>
      <c r="B21" s="47">
        <v>136</v>
      </c>
      <c r="C21" s="47">
        <v>140</v>
      </c>
      <c r="D21" s="47">
        <v>138</v>
      </c>
      <c r="E21" s="47">
        <v>127</v>
      </c>
      <c r="F21" s="47">
        <v>137</v>
      </c>
      <c r="G21" s="47">
        <v>144</v>
      </c>
      <c r="H21" s="47">
        <v>146</v>
      </c>
      <c r="I21" s="47">
        <v>135</v>
      </c>
      <c r="J21" s="47">
        <v>125</v>
      </c>
      <c r="K21" s="47">
        <v>122</v>
      </c>
      <c r="L21" s="47">
        <v>119</v>
      </c>
      <c r="M21" s="47">
        <v>116</v>
      </c>
      <c r="N21" s="47">
        <v>118</v>
      </c>
      <c r="O21" s="47">
        <v>129</v>
      </c>
      <c r="P21" s="47">
        <v>123</v>
      </c>
      <c r="Q21" s="47">
        <v>113</v>
      </c>
      <c r="R21" s="47">
        <v>112</v>
      </c>
      <c r="S21" s="47">
        <v>130</v>
      </c>
      <c r="T21" s="47">
        <v>139</v>
      </c>
      <c r="U21" s="47">
        <v>139</v>
      </c>
      <c r="V21" s="47">
        <v>134</v>
      </c>
      <c r="W21" s="47">
        <v>139</v>
      </c>
      <c r="X21" s="47">
        <v>132</v>
      </c>
      <c r="Y21" s="47">
        <v>128</v>
      </c>
      <c r="Z21" s="47">
        <v>141</v>
      </c>
      <c r="AA21" s="47">
        <v>140</v>
      </c>
      <c r="AB21" s="47">
        <v>125</v>
      </c>
      <c r="AC21" s="47">
        <v>121</v>
      </c>
      <c r="AD21" s="47">
        <v>115</v>
      </c>
      <c r="AE21" s="24"/>
      <c r="AF21" s="23"/>
      <c r="AG21" s="20"/>
    </row>
    <row r="22" spans="1:33">
      <c r="A22" s="24" t="s">
        <v>40</v>
      </c>
      <c r="B22" s="47">
        <v>1334</v>
      </c>
      <c r="C22" s="47">
        <v>1297</v>
      </c>
      <c r="D22" s="47">
        <v>1237</v>
      </c>
      <c r="E22" s="47">
        <v>1175</v>
      </c>
      <c r="F22" s="47">
        <v>1299</v>
      </c>
      <c r="G22" s="47">
        <v>1347</v>
      </c>
      <c r="H22" s="47">
        <v>1319</v>
      </c>
      <c r="I22" s="47">
        <v>1236</v>
      </c>
      <c r="J22" s="47">
        <v>1158</v>
      </c>
      <c r="K22" s="47">
        <v>1191</v>
      </c>
      <c r="L22" s="47">
        <v>1102</v>
      </c>
      <c r="M22" s="47">
        <v>1112</v>
      </c>
      <c r="N22" s="47">
        <v>1152</v>
      </c>
      <c r="O22" s="47">
        <v>1155</v>
      </c>
      <c r="P22" s="47">
        <v>1132</v>
      </c>
      <c r="Q22" s="47">
        <v>1057</v>
      </c>
      <c r="R22" s="47">
        <v>1062</v>
      </c>
      <c r="S22" s="47">
        <v>1221</v>
      </c>
      <c r="T22" s="47">
        <v>1258</v>
      </c>
      <c r="U22" s="47">
        <v>1221</v>
      </c>
      <c r="V22" s="47">
        <v>1211</v>
      </c>
      <c r="W22" s="47">
        <v>1218</v>
      </c>
      <c r="X22" s="47">
        <v>1126</v>
      </c>
      <c r="Y22" s="47">
        <v>1176</v>
      </c>
      <c r="Z22" s="47">
        <v>1256</v>
      </c>
      <c r="AA22" s="47">
        <v>1167</v>
      </c>
      <c r="AB22" s="47">
        <v>1107</v>
      </c>
      <c r="AC22" s="47">
        <v>1059</v>
      </c>
      <c r="AD22" s="47">
        <v>1056</v>
      </c>
      <c r="AE22" s="24"/>
      <c r="AF22" s="23"/>
      <c r="AG22" s="20"/>
    </row>
    <row r="23" spans="1:33">
      <c r="A23" s="24" t="s">
        <v>144</v>
      </c>
      <c r="B23" s="47">
        <v>334</v>
      </c>
      <c r="C23" s="47">
        <v>304</v>
      </c>
      <c r="D23" s="47">
        <v>282</v>
      </c>
      <c r="E23" s="47">
        <v>261</v>
      </c>
      <c r="F23" s="47">
        <v>286</v>
      </c>
      <c r="G23" s="47">
        <v>299</v>
      </c>
      <c r="H23" s="47">
        <v>309</v>
      </c>
      <c r="I23" s="47">
        <v>275</v>
      </c>
      <c r="J23" s="47">
        <v>261</v>
      </c>
      <c r="K23" s="47">
        <v>265</v>
      </c>
      <c r="L23" s="47">
        <v>254</v>
      </c>
      <c r="M23" s="47">
        <v>252</v>
      </c>
      <c r="N23" s="47">
        <v>257</v>
      </c>
      <c r="O23" s="47">
        <v>248</v>
      </c>
      <c r="P23" s="47">
        <v>237</v>
      </c>
      <c r="Q23" s="47">
        <v>219</v>
      </c>
      <c r="R23" s="47">
        <v>215</v>
      </c>
      <c r="S23" s="47">
        <v>263</v>
      </c>
      <c r="T23" s="47">
        <v>303</v>
      </c>
      <c r="U23" s="47">
        <v>256</v>
      </c>
      <c r="V23" s="47">
        <v>250</v>
      </c>
      <c r="W23" s="47">
        <v>237</v>
      </c>
      <c r="X23" s="47">
        <v>221</v>
      </c>
      <c r="Y23" s="47">
        <v>238</v>
      </c>
      <c r="Z23" s="47">
        <v>233</v>
      </c>
      <c r="AA23" s="47">
        <v>232</v>
      </c>
      <c r="AB23" s="47">
        <v>221</v>
      </c>
      <c r="AC23" s="47">
        <v>227</v>
      </c>
      <c r="AD23" s="47">
        <v>229</v>
      </c>
      <c r="AE23" s="24"/>
      <c r="AF23" s="23"/>
      <c r="AG23" s="20"/>
    </row>
    <row r="24" spans="1:33">
      <c r="A24" s="24" t="s">
        <v>145</v>
      </c>
      <c r="B24" s="47">
        <v>3860</v>
      </c>
      <c r="C24" s="47">
        <v>3772</v>
      </c>
      <c r="D24" s="47">
        <v>3510</v>
      </c>
      <c r="E24" s="47">
        <v>3383</v>
      </c>
      <c r="F24" s="47">
        <v>3579</v>
      </c>
      <c r="G24" s="47">
        <v>3811</v>
      </c>
      <c r="H24" s="47">
        <v>3809</v>
      </c>
      <c r="I24" s="47">
        <v>3472</v>
      </c>
      <c r="J24" s="47">
        <v>3277</v>
      </c>
      <c r="K24" s="47">
        <v>3200</v>
      </c>
      <c r="L24" s="47">
        <v>3037</v>
      </c>
      <c r="M24" s="47">
        <v>2971</v>
      </c>
      <c r="N24" s="47">
        <v>3219</v>
      </c>
      <c r="O24" s="47">
        <v>3205</v>
      </c>
      <c r="P24" s="47">
        <v>3089</v>
      </c>
      <c r="Q24" s="47">
        <v>2955</v>
      </c>
      <c r="R24" s="47">
        <v>2971</v>
      </c>
      <c r="S24" s="47">
        <v>3407</v>
      </c>
      <c r="T24" s="47">
        <v>3724</v>
      </c>
      <c r="U24" s="47">
        <v>3328</v>
      </c>
      <c r="V24" s="47">
        <v>3269</v>
      </c>
      <c r="W24" s="47">
        <v>3227</v>
      </c>
      <c r="X24" s="47">
        <v>2961</v>
      </c>
      <c r="Y24" s="47">
        <v>3052</v>
      </c>
      <c r="Z24" s="47">
        <v>3319</v>
      </c>
      <c r="AA24" s="47">
        <v>3005</v>
      </c>
      <c r="AB24" s="47">
        <v>2828</v>
      </c>
      <c r="AC24" s="47">
        <v>2729</v>
      </c>
      <c r="AD24" s="47">
        <v>2728</v>
      </c>
      <c r="AE24" s="24"/>
      <c r="AF24" s="23"/>
      <c r="AG24" s="20"/>
    </row>
    <row r="25" spans="1:33">
      <c r="A25" s="24" t="s">
        <v>146</v>
      </c>
      <c r="B25" s="47">
        <v>1791</v>
      </c>
      <c r="C25" s="47">
        <v>1693</v>
      </c>
      <c r="D25" s="47">
        <v>1613</v>
      </c>
      <c r="E25" s="47">
        <v>1550</v>
      </c>
      <c r="F25" s="47">
        <v>1694</v>
      </c>
      <c r="G25" s="47">
        <v>1753</v>
      </c>
      <c r="H25" s="47">
        <v>1779</v>
      </c>
      <c r="I25" s="47">
        <v>1625</v>
      </c>
      <c r="J25" s="47">
        <v>1524</v>
      </c>
      <c r="K25" s="47">
        <v>1562</v>
      </c>
      <c r="L25" s="47">
        <v>1473</v>
      </c>
      <c r="M25" s="47">
        <v>1563</v>
      </c>
      <c r="N25" s="47">
        <v>1598</v>
      </c>
      <c r="O25" s="47">
        <v>1636</v>
      </c>
      <c r="P25" s="47">
        <v>1572</v>
      </c>
      <c r="Q25" s="47">
        <v>1466</v>
      </c>
      <c r="R25" s="47">
        <v>1351</v>
      </c>
      <c r="S25" s="47">
        <v>1613</v>
      </c>
      <c r="T25" s="47">
        <v>1680</v>
      </c>
      <c r="U25" s="47">
        <v>1622</v>
      </c>
      <c r="V25" s="47">
        <v>1579</v>
      </c>
      <c r="W25" s="47">
        <v>1605</v>
      </c>
      <c r="X25" s="47">
        <v>1461</v>
      </c>
      <c r="Y25" s="47">
        <v>1508</v>
      </c>
      <c r="Z25" s="47">
        <v>1636</v>
      </c>
      <c r="AA25" s="47">
        <v>1507</v>
      </c>
      <c r="AB25" s="47">
        <v>1427</v>
      </c>
      <c r="AC25" s="47">
        <v>1327</v>
      </c>
      <c r="AD25" s="47">
        <v>1352</v>
      </c>
      <c r="AE25" s="24"/>
      <c r="AF25" s="23"/>
      <c r="AG25" s="20"/>
    </row>
    <row r="26" spans="1:33">
      <c r="A26" s="24" t="s">
        <v>41</v>
      </c>
      <c r="B26" s="47">
        <v>333</v>
      </c>
      <c r="C26" s="47">
        <v>327</v>
      </c>
      <c r="D26" s="47">
        <v>301</v>
      </c>
      <c r="E26" s="47">
        <v>278</v>
      </c>
      <c r="F26" s="47">
        <v>308</v>
      </c>
      <c r="G26" s="47">
        <v>319</v>
      </c>
      <c r="H26" s="47">
        <v>325</v>
      </c>
      <c r="I26" s="47">
        <v>304</v>
      </c>
      <c r="J26" s="47">
        <v>292</v>
      </c>
      <c r="K26" s="47">
        <v>297</v>
      </c>
      <c r="L26" s="47">
        <v>286</v>
      </c>
      <c r="M26" s="47">
        <v>278</v>
      </c>
      <c r="N26" s="47">
        <v>275</v>
      </c>
      <c r="O26" s="47">
        <v>270</v>
      </c>
      <c r="P26" s="47">
        <v>261</v>
      </c>
      <c r="Q26" s="47">
        <v>249</v>
      </c>
      <c r="R26" s="47">
        <v>257</v>
      </c>
      <c r="S26" s="47">
        <v>299</v>
      </c>
      <c r="T26" s="47">
        <v>316</v>
      </c>
      <c r="U26" s="47">
        <v>298</v>
      </c>
      <c r="V26" s="47">
        <v>293</v>
      </c>
      <c r="W26" s="47">
        <v>283</v>
      </c>
      <c r="X26" s="47">
        <v>247</v>
      </c>
      <c r="Y26" s="47">
        <v>267</v>
      </c>
      <c r="Z26" s="47">
        <v>292</v>
      </c>
      <c r="AA26" s="47">
        <v>275</v>
      </c>
      <c r="AB26" s="47">
        <v>250</v>
      </c>
      <c r="AC26" s="47">
        <v>244</v>
      </c>
      <c r="AD26" s="47">
        <v>241</v>
      </c>
      <c r="AE26" s="24"/>
      <c r="AF26" s="23"/>
      <c r="AG26" s="20"/>
    </row>
    <row r="27" spans="1:33">
      <c r="A27" s="24" t="s">
        <v>42</v>
      </c>
      <c r="B27" s="47">
        <v>8889</v>
      </c>
      <c r="C27" s="47">
        <v>8275</v>
      </c>
      <c r="D27" s="47">
        <v>7771</v>
      </c>
      <c r="E27" s="47">
        <v>7364</v>
      </c>
      <c r="F27" s="47">
        <v>8046</v>
      </c>
      <c r="G27" s="47">
        <v>8442</v>
      </c>
      <c r="H27" s="47">
        <v>8238</v>
      </c>
      <c r="I27" s="47">
        <v>7698</v>
      </c>
      <c r="J27" s="47">
        <v>7305</v>
      </c>
      <c r="K27" s="47">
        <v>7329</v>
      </c>
      <c r="L27" s="47">
        <v>6858</v>
      </c>
      <c r="M27" s="47">
        <v>7073</v>
      </c>
      <c r="N27" s="47">
        <v>7249</v>
      </c>
      <c r="O27" s="47">
        <v>7129</v>
      </c>
      <c r="P27" s="47">
        <v>6999</v>
      </c>
      <c r="Q27" s="47">
        <v>6585</v>
      </c>
      <c r="R27" s="47">
        <v>6532</v>
      </c>
      <c r="S27" s="47">
        <v>7545</v>
      </c>
      <c r="T27" s="47">
        <v>7511</v>
      </c>
      <c r="U27" s="47">
        <v>7413</v>
      </c>
      <c r="V27" s="47">
        <v>7421</v>
      </c>
      <c r="W27" s="47">
        <v>7480</v>
      </c>
      <c r="X27" s="47">
        <v>6745</v>
      </c>
      <c r="Y27" s="47">
        <v>6879</v>
      </c>
      <c r="Z27" s="47">
        <v>7236</v>
      </c>
      <c r="AA27" s="47">
        <v>6658</v>
      </c>
      <c r="AB27" s="47">
        <v>6331</v>
      </c>
      <c r="AC27" s="47">
        <v>6096</v>
      </c>
      <c r="AD27" s="47">
        <v>6200</v>
      </c>
      <c r="AE27" s="24"/>
      <c r="AF27" s="23"/>
      <c r="AG27" s="20"/>
    </row>
    <row r="28" spans="1:33">
      <c r="A28" s="24" t="s">
        <v>147</v>
      </c>
      <c r="B28" s="47">
        <v>205</v>
      </c>
      <c r="C28" s="47">
        <v>188</v>
      </c>
      <c r="D28" s="47">
        <v>184</v>
      </c>
      <c r="E28" s="47">
        <v>178</v>
      </c>
      <c r="F28" s="47">
        <v>190</v>
      </c>
      <c r="G28" s="47">
        <v>194</v>
      </c>
      <c r="H28" s="47">
        <v>198</v>
      </c>
      <c r="I28" s="47">
        <v>181</v>
      </c>
      <c r="J28" s="47">
        <v>180</v>
      </c>
      <c r="K28" s="47">
        <v>180</v>
      </c>
      <c r="L28" s="47">
        <v>169</v>
      </c>
      <c r="M28" s="47">
        <v>167</v>
      </c>
      <c r="N28" s="47">
        <v>180</v>
      </c>
      <c r="O28" s="47">
        <v>178</v>
      </c>
      <c r="P28" s="47">
        <v>175</v>
      </c>
      <c r="Q28" s="47">
        <v>158</v>
      </c>
      <c r="R28" s="47">
        <v>156</v>
      </c>
      <c r="S28" s="47">
        <v>182</v>
      </c>
      <c r="T28" s="47">
        <v>199</v>
      </c>
      <c r="U28" s="47">
        <v>194</v>
      </c>
      <c r="V28" s="47">
        <v>185</v>
      </c>
      <c r="W28" s="47">
        <v>182</v>
      </c>
      <c r="X28" s="47">
        <v>172</v>
      </c>
      <c r="Y28" s="47">
        <v>177</v>
      </c>
      <c r="Z28" s="47">
        <v>194</v>
      </c>
      <c r="AA28" s="47">
        <v>184</v>
      </c>
      <c r="AB28" s="47">
        <v>160</v>
      </c>
      <c r="AC28" s="47">
        <v>156</v>
      </c>
      <c r="AD28" s="47">
        <v>162</v>
      </c>
      <c r="AE28" s="24"/>
      <c r="AF28" s="23"/>
      <c r="AG28" s="20"/>
    </row>
    <row r="29" spans="1:33">
      <c r="A29" s="24" t="s">
        <v>148</v>
      </c>
      <c r="B29" s="47">
        <v>690</v>
      </c>
      <c r="C29" s="47">
        <v>692</v>
      </c>
      <c r="D29" s="47">
        <v>638</v>
      </c>
      <c r="E29" s="47">
        <v>610</v>
      </c>
      <c r="F29" s="47">
        <v>648</v>
      </c>
      <c r="G29" s="47">
        <v>682</v>
      </c>
      <c r="H29" s="47">
        <v>720</v>
      </c>
      <c r="I29" s="47">
        <v>637</v>
      </c>
      <c r="J29" s="47">
        <v>609</v>
      </c>
      <c r="K29" s="47">
        <v>621</v>
      </c>
      <c r="L29" s="47">
        <v>563</v>
      </c>
      <c r="M29" s="47">
        <v>685</v>
      </c>
      <c r="N29" s="47">
        <v>623</v>
      </c>
      <c r="O29" s="47">
        <v>1077</v>
      </c>
      <c r="P29" s="47">
        <v>626</v>
      </c>
      <c r="Q29" s="47">
        <v>545</v>
      </c>
      <c r="R29" s="47">
        <v>530</v>
      </c>
      <c r="S29" s="47">
        <v>648</v>
      </c>
      <c r="T29" s="47">
        <v>793</v>
      </c>
      <c r="U29" s="47">
        <v>668</v>
      </c>
      <c r="V29" s="47">
        <v>605</v>
      </c>
      <c r="W29" s="47">
        <v>632</v>
      </c>
      <c r="X29" s="47">
        <v>598</v>
      </c>
      <c r="Y29" s="47">
        <v>638</v>
      </c>
      <c r="Z29" s="47">
        <v>614</v>
      </c>
      <c r="AA29" s="47">
        <v>571</v>
      </c>
      <c r="AB29" s="47">
        <v>533</v>
      </c>
      <c r="AC29" s="47">
        <v>493</v>
      </c>
      <c r="AD29" s="47">
        <v>514</v>
      </c>
      <c r="AE29" s="24"/>
      <c r="AF29" s="23"/>
      <c r="AG29" s="20"/>
    </row>
    <row r="30" spans="1:33">
      <c r="A30" s="24" t="s">
        <v>149</v>
      </c>
      <c r="B30" s="47">
        <v>6014</v>
      </c>
      <c r="C30" s="47">
        <v>5809</v>
      </c>
      <c r="D30" s="47">
        <v>5515</v>
      </c>
      <c r="E30" s="47">
        <v>5348</v>
      </c>
      <c r="F30" s="47">
        <v>5868</v>
      </c>
      <c r="G30" s="47">
        <v>6103</v>
      </c>
      <c r="H30" s="47">
        <v>6156</v>
      </c>
      <c r="I30" s="47">
        <v>5682</v>
      </c>
      <c r="J30" s="47">
        <v>5365</v>
      </c>
      <c r="K30" s="47">
        <v>5412</v>
      </c>
      <c r="L30" s="47">
        <v>5049</v>
      </c>
      <c r="M30" s="47">
        <v>5072</v>
      </c>
      <c r="N30" s="47">
        <v>5132</v>
      </c>
      <c r="O30" s="47">
        <v>5227</v>
      </c>
      <c r="P30" s="47">
        <v>5199</v>
      </c>
      <c r="Q30" s="47">
        <v>4922</v>
      </c>
      <c r="R30" s="47">
        <v>4884</v>
      </c>
      <c r="S30" s="47">
        <v>5646</v>
      </c>
      <c r="T30" s="47">
        <v>5685</v>
      </c>
      <c r="U30" s="47">
        <v>5511</v>
      </c>
      <c r="V30" s="47">
        <v>5528</v>
      </c>
      <c r="W30" s="47">
        <v>5549</v>
      </c>
      <c r="X30" s="47">
        <v>5046</v>
      </c>
      <c r="Y30" s="47">
        <v>5141</v>
      </c>
      <c r="Z30" s="47">
        <v>5390</v>
      </c>
      <c r="AA30" s="47">
        <v>5051</v>
      </c>
      <c r="AB30" s="47">
        <v>4837</v>
      </c>
      <c r="AC30" s="47">
        <v>4691</v>
      </c>
      <c r="AD30" s="47">
        <v>4779</v>
      </c>
      <c r="AE30" s="24"/>
      <c r="AF30" s="23"/>
      <c r="AG30" s="20"/>
    </row>
    <row r="31" spans="1:33">
      <c r="A31" s="24" t="s">
        <v>150</v>
      </c>
      <c r="B31" s="47">
        <v>3612</v>
      </c>
      <c r="C31" s="47">
        <v>3516</v>
      </c>
      <c r="D31" s="47">
        <v>3217</v>
      </c>
      <c r="E31" s="47">
        <v>3212</v>
      </c>
      <c r="F31" s="47">
        <v>3617</v>
      </c>
      <c r="G31" s="47">
        <v>4020</v>
      </c>
      <c r="H31" s="47">
        <v>3938</v>
      </c>
      <c r="I31" s="47">
        <v>3544</v>
      </c>
      <c r="J31" s="47">
        <v>3396</v>
      </c>
      <c r="K31" s="47">
        <v>3317</v>
      </c>
      <c r="L31" s="47">
        <v>3115</v>
      </c>
      <c r="M31" s="47">
        <v>3132</v>
      </c>
      <c r="N31" s="47">
        <v>3030</v>
      </c>
      <c r="O31" s="47">
        <v>3118</v>
      </c>
      <c r="P31" s="47">
        <v>3034</v>
      </c>
      <c r="Q31" s="47">
        <v>2959</v>
      </c>
      <c r="R31" s="47">
        <v>2907</v>
      </c>
      <c r="S31" s="47">
        <v>3774</v>
      </c>
      <c r="T31" s="47">
        <v>3600</v>
      </c>
      <c r="U31" s="47">
        <v>3517</v>
      </c>
      <c r="V31" s="47">
        <v>3912</v>
      </c>
      <c r="W31" s="47">
        <v>3389</v>
      </c>
      <c r="X31" s="47">
        <v>3458</v>
      </c>
      <c r="Y31" s="47">
        <v>3178</v>
      </c>
      <c r="Z31" s="47">
        <v>3318</v>
      </c>
      <c r="AA31" s="47">
        <v>3096</v>
      </c>
      <c r="AB31" s="47">
        <v>2904</v>
      </c>
      <c r="AC31" s="47">
        <v>2865</v>
      </c>
      <c r="AD31" s="47">
        <v>2898</v>
      </c>
      <c r="AE31" s="24"/>
      <c r="AF31" s="23"/>
      <c r="AG31" s="20"/>
    </row>
    <row r="32" spans="1:33">
      <c r="A32" s="24" t="s">
        <v>43</v>
      </c>
      <c r="B32" s="47">
        <v>109</v>
      </c>
      <c r="C32" s="47">
        <v>105</v>
      </c>
      <c r="D32" s="47">
        <v>106</v>
      </c>
      <c r="E32" s="47">
        <v>96</v>
      </c>
      <c r="F32" s="47">
        <v>111</v>
      </c>
      <c r="G32" s="47">
        <v>106</v>
      </c>
      <c r="H32" s="47">
        <v>111</v>
      </c>
      <c r="I32" s="47">
        <v>105</v>
      </c>
      <c r="J32" s="47">
        <v>90</v>
      </c>
      <c r="K32" s="47">
        <v>89</v>
      </c>
      <c r="L32" s="47">
        <v>89</v>
      </c>
      <c r="M32" s="47">
        <v>95</v>
      </c>
      <c r="N32" s="47">
        <v>97</v>
      </c>
      <c r="O32" s="47">
        <v>100</v>
      </c>
      <c r="P32" s="47">
        <v>96</v>
      </c>
      <c r="Q32" s="47">
        <v>91</v>
      </c>
      <c r="R32" s="47">
        <v>87</v>
      </c>
      <c r="S32" s="47">
        <v>90</v>
      </c>
      <c r="T32" s="47">
        <v>100</v>
      </c>
      <c r="U32" s="47">
        <v>95</v>
      </c>
      <c r="V32" s="47">
        <v>93</v>
      </c>
      <c r="W32" s="47">
        <v>90</v>
      </c>
      <c r="X32" s="47">
        <v>85</v>
      </c>
      <c r="Y32" s="47">
        <v>93</v>
      </c>
      <c r="Z32" s="47">
        <v>100</v>
      </c>
      <c r="AA32" s="47">
        <v>90</v>
      </c>
      <c r="AB32" s="47">
        <v>85</v>
      </c>
      <c r="AC32" s="47">
        <v>73</v>
      </c>
      <c r="AD32" s="47">
        <v>80</v>
      </c>
      <c r="AE32" s="24"/>
      <c r="AF32" s="23"/>
      <c r="AG32" s="20"/>
    </row>
    <row r="33" spans="1:33">
      <c r="A33" s="24" t="s">
        <v>44</v>
      </c>
      <c r="B33" s="47">
        <v>10620</v>
      </c>
      <c r="C33" s="47">
        <v>10247</v>
      </c>
      <c r="D33" s="47">
        <v>9721</v>
      </c>
      <c r="E33" s="47">
        <v>9314</v>
      </c>
      <c r="F33" s="47">
        <v>9866</v>
      </c>
      <c r="G33" s="47">
        <v>10125</v>
      </c>
      <c r="H33" s="47">
        <v>9987</v>
      </c>
      <c r="I33" s="47">
        <v>9647</v>
      </c>
      <c r="J33" s="47">
        <v>9127</v>
      </c>
      <c r="K33" s="47">
        <v>9078</v>
      </c>
      <c r="L33" s="47">
        <v>8874</v>
      </c>
      <c r="M33" s="47">
        <v>8762</v>
      </c>
      <c r="N33" s="47">
        <v>8829</v>
      </c>
      <c r="O33" s="47">
        <v>8737</v>
      </c>
      <c r="P33" s="47">
        <v>8635</v>
      </c>
      <c r="Q33" s="47">
        <v>8183</v>
      </c>
      <c r="R33" s="47">
        <v>8015</v>
      </c>
      <c r="S33" s="47">
        <v>8657</v>
      </c>
      <c r="T33" s="47">
        <v>8879</v>
      </c>
      <c r="U33" s="47">
        <v>8817</v>
      </c>
      <c r="V33" s="47">
        <v>8787</v>
      </c>
      <c r="W33" s="47">
        <v>8723</v>
      </c>
      <c r="X33" s="47">
        <v>8138</v>
      </c>
      <c r="Y33" s="47">
        <v>8482</v>
      </c>
      <c r="Z33" s="47">
        <v>9231</v>
      </c>
      <c r="AA33" s="47">
        <v>8372</v>
      </c>
      <c r="AB33" s="47">
        <v>7893</v>
      </c>
      <c r="AC33" s="47">
        <v>7698</v>
      </c>
      <c r="AD33" s="47">
        <v>7817</v>
      </c>
      <c r="AE33" s="24"/>
      <c r="AF33" s="23"/>
      <c r="AG33" s="20"/>
    </row>
    <row r="34" spans="1:33">
      <c r="A34" s="24" t="s">
        <v>45</v>
      </c>
      <c r="B34" s="47">
        <v>227</v>
      </c>
      <c r="C34" s="47">
        <v>190</v>
      </c>
      <c r="D34" s="47">
        <v>179</v>
      </c>
      <c r="E34" s="47">
        <v>175</v>
      </c>
      <c r="F34" s="47">
        <v>189</v>
      </c>
      <c r="G34" s="47">
        <v>198</v>
      </c>
      <c r="H34" s="47">
        <v>196</v>
      </c>
      <c r="I34" s="47">
        <v>193</v>
      </c>
      <c r="J34" s="47">
        <v>184</v>
      </c>
      <c r="K34" s="47">
        <v>208</v>
      </c>
      <c r="L34" s="47">
        <v>200</v>
      </c>
      <c r="M34" s="47">
        <v>192</v>
      </c>
      <c r="N34" s="47">
        <v>187</v>
      </c>
      <c r="O34" s="47">
        <v>188</v>
      </c>
      <c r="P34" s="47">
        <v>180</v>
      </c>
      <c r="Q34" s="47">
        <v>165</v>
      </c>
      <c r="R34" s="47">
        <v>164</v>
      </c>
      <c r="S34" s="47">
        <v>175</v>
      </c>
      <c r="T34" s="47">
        <v>182</v>
      </c>
      <c r="U34" s="47">
        <v>178</v>
      </c>
      <c r="V34" s="47">
        <v>167</v>
      </c>
      <c r="W34" s="47">
        <v>167</v>
      </c>
      <c r="X34" s="47">
        <v>160</v>
      </c>
      <c r="Y34" s="47">
        <v>158</v>
      </c>
      <c r="Z34" s="47">
        <v>213</v>
      </c>
      <c r="AA34" s="47">
        <v>151</v>
      </c>
      <c r="AB34" s="47">
        <v>139</v>
      </c>
      <c r="AC34" s="47">
        <v>134</v>
      </c>
      <c r="AD34" s="47">
        <v>133</v>
      </c>
      <c r="AE34" s="24"/>
      <c r="AF34" s="23"/>
      <c r="AG34" s="20"/>
    </row>
    <row r="35" spans="1:33">
      <c r="A35" s="24" t="s">
        <v>151</v>
      </c>
      <c r="B35" s="47">
        <v>21698</v>
      </c>
      <c r="C35" s="47">
        <v>21077</v>
      </c>
      <c r="D35" s="47">
        <v>20137</v>
      </c>
      <c r="E35" s="47">
        <v>19311</v>
      </c>
      <c r="F35" s="47">
        <v>21113</v>
      </c>
      <c r="G35" s="47">
        <v>21618</v>
      </c>
      <c r="H35" s="47">
        <v>21621</v>
      </c>
      <c r="I35" s="47">
        <v>20258</v>
      </c>
      <c r="J35" s="47">
        <v>19257</v>
      </c>
      <c r="K35" s="47">
        <v>19368</v>
      </c>
      <c r="L35" s="47">
        <v>18217</v>
      </c>
      <c r="M35" s="47">
        <v>18267</v>
      </c>
      <c r="N35" s="47">
        <v>18494</v>
      </c>
      <c r="O35" s="47">
        <v>18738</v>
      </c>
      <c r="P35" s="47">
        <v>18685</v>
      </c>
      <c r="Q35" s="47">
        <v>17512</v>
      </c>
      <c r="R35" s="47">
        <v>17262</v>
      </c>
      <c r="S35" s="47">
        <v>19440</v>
      </c>
      <c r="T35" s="47">
        <v>19794</v>
      </c>
      <c r="U35" s="47">
        <v>19398</v>
      </c>
      <c r="V35" s="47">
        <v>19435</v>
      </c>
      <c r="W35" s="47">
        <v>19596</v>
      </c>
      <c r="X35" s="47">
        <v>18122</v>
      </c>
      <c r="Y35" s="47">
        <v>18579</v>
      </c>
      <c r="Z35" s="47">
        <v>19837</v>
      </c>
      <c r="AA35" s="47">
        <v>18511</v>
      </c>
      <c r="AB35" s="47">
        <v>17497</v>
      </c>
      <c r="AC35" s="47">
        <v>16954</v>
      </c>
      <c r="AD35" s="47">
        <v>17308</v>
      </c>
      <c r="AE35" s="24"/>
      <c r="AF35" s="23"/>
      <c r="AG35" s="20"/>
    </row>
    <row r="36" spans="1:33">
      <c r="A36" s="24" t="s">
        <v>46</v>
      </c>
      <c r="B36" s="47">
        <v>1293</v>
      </c>
      <c r="C36" s="47">
        <v>1300</v>
      </c>
      <c r="D36" s="47">
        <v>1236</v>
      </c>
      <c r="E36" s="47">
        <v>1128</v>
      </c>
      <c r="F36" s="47">
        <v>1226</v>
      </c>
      <c r="G36" s="47">
        <v>1226</v>
      </c>
      <c r="H36" s="47">
        <v>1219</v>
      </c>
      <c r="I36" s="47">
        <v>1105</v>
      </c>
      <c r="J36" s="47">
        <v>1065</v>
      </c>
      <c r="K36" s="47">
        <v>1044</v>
      </c>
      <c r="L36" s="47">
        <v>1026</v>
      </c>
      <c r="M36" s="47">
        <v>1058</v>
      </c>
      <c r="N36" s="47">
        <v>1091</v>
      </c>
      <c r="O36" s="47">
        <v>1095</v>
      </c>
      <c r="P36" s="47">
        <v>1081</v>
      </c>
      <c r="Q36" s="47">
        <v>1003</v>
      </c>
      <c r="R36" s="47">
        <v>923</v>
      </c>
      <c r="S36" s="47">
        <v>1084</v>
      </c>
      <c r="T36" s="47">
        <v>1245</v>
      </c>
      <c r="U36" s="47">
        <v>1074</v>
      </c>
      <c r="V36" s="47">
        <v>1078</v>
      </c>
      <c r="W36" s="47">
        <v>1064</v>
      </c>
      <c r="X36" s="47">
        <v>995</v>
      </c>
      <c r="Y36" s="47">
        <v>1015</v>
      </c>
      <c r="Z36" s="47">
        <v>1175</v>
      </c>
      <c r="AA36" s="47">
        <v>1058</v>
      </c>
      <c r="AB36" s="47">
        <v>1011</v>
      </c>
      <c r="AC36" s="47">
        <v>947</v>
      </c>
      <c r="AD36" s="47">
        <v>923</v>
      </c>
      <c r="AE36" s="24"/>
      <c r="AF36" s="23"/>
      <c r="AG36" s="20"/>
    </row>
    <row r="37" spans="1:33">
      <c r="A37" s="24" t="s">
        <v>152</v>
      </c>
      <c r="B37" s="47">
        <v>1461</v>
      </c>
      <c r="C37" s="47">
        <v>1409</v>
      </c>
      <c r="D37" s="47">
        <v>1326</v>
      </c>
      <c r="E37" s="47">
        <v>1230</v>
      </c>
      <c r="F37" s="47">
        <v>1357</v>
      </c>
      <c r="G37" s="47">
        <v>1364</v>
      </c>
      <c r="H37" s="47">
        <v>1336</v>
      </c>
      <c r="I37" s="47">
        <v>1259</v>
      </c>
      <c r="J37" s="47">
        <v>1189</v>
      </c>
      <c r="K37" s="47">
        <v>1160</v>
      </c>
      <c r="L37" s="47">
        <v>1097</v>
      </c>
      <c r="M37" s="47">
        <v>1115</v>
      </c>
      <c r="N37" s="47">
        <v>1128</v>
      </c>
      <c r="O37" s="47">
        <v>1131</v>
      </c>
      <c r="P37" s="47">
        <v>1118</v>
      </c>
      <c r="Q37" s="47">
        <v>1036</v>
      </c>
      <c r="R37" s="47">
        <v>1033</v>
      </c>
      <c r="S37" s="47">
        <v>1187</v>
      </c>
      <c r="T37" s="47">
        <v>1241</v>
      </c>
      <c r="U37" s="47">
        <v>1149</v>
      </c>
      <c r="V37" s="47">
        <v>1160</v>
      </c>
      <c r="W37" s="47">
        <v>1114</v>
      </c>
      <c r="X37" s="47">
        <v>1036</v>
      </c>
      <c r="Y37" s="47">
        <v>1088</v>
      </c>
      <c r="Z37" s="47">
        <v>1166</v>
      </c>
      <c r="AA37" s="47">
        <v>1114</v>
      </c>
      <c r="AB37" s="47">
        <v>1035</v>
      </c>
      <c r="AC37" s="47">
        <v>981</v>
      </c>
      <c r="AD37" s="47">
        <v>1002</v>
      </c>
      <c r="AE37" s="24"/>
      <c r="AF37" s="23"/>
      <c r="AG37" s="20"/>
    </row>
    <row r="38" spans="1:33">
      <c r="A38" s="24" t="s">
        <v>153</v>
      </c>
      <c r="B38" s="47">
        <v>3648</v>
      </c>
      <c r="C38" s="47">
        <v>3493</v>
      </c>
      <c r="D38" s="47">
        <v>3282</v>
      </c>
      <c r="E38" s="47">
        <v>3175</v>
      </c>
      <c r="F38" s="47">
        <v>3579</v>
      </c>
      <c r="G38" s="47">
        <v>3770</v>
      </c>
      <c r="H38" s="47">
        <v>3828</v>
      </c>
      <c r="I38" s="47">
        <v>3517</v>
      </c>
      <c r="J38" s="47">
        <v>3324</v>
      </c>
      <c r="K38" s="47">
        <v>3360</v>
      </c>
      <c r="L38" s="47">
        <v>3108</v>
      </c>
      <c r="M38" s="47">
        <v>3141</v>
      </c>
      <c r="N38" s="47">
        <v>3212</v>
      </c>
      <c r="O38" s="47">
        <v>3196</v>
      </c>
      <c r="P38" s="47">
        <v>3127</v>
      </c>
      <c r="Q38" s="47">
        <v>3038</v>
      </c>
      <c r="R38" s="47">
        <v>2969</v>
      </c>
      <c r="S38" s="47">
        <v>3490</v>
      </c>
      <c r="T38" s="47">
        <v>3602</v>
      </c>
      <c r="U38" s="47">
        <v>3484</v>
      </c>
      <c r="V38" s="47">
        <v>3464</v>
      </c>
      <c r="W38" s="47">
        <v>3450</v>
      </c>
      <c r="X38" s="47">
        <v>3123</v>
      </c>
      <c r="Y38" s="47">
        <v>3167</v>
      </c>
      <c r="Z38" s="47">
        <v>3443</v>
      </c>
      <c r="AA38" s="47">
        <v>3128</v>
      </c>
      <c r="AB38" s="47">
        <v>2974</v>
      </c>
      <c r="AC38" s="47">
        <v>2876</v>
      </c>
      <c r="AD38" s="47">
        <v>2972</v>
      </c>
      <c r="AE38" s="24"/>
      <c r="AF38" s="23"/>
      <c r="AG38" s="20"/>
    </row>
    <row r="39" spans="1:33">
      <c r="A39" s="24" t="s">
        <v>154</v>
      </c>
      <c r="B39" s="47">
        <v>548</v>
      </c>
      <c r="C39" s="47">
        <v>556</v>
      </c>
      <c r="D39" s="47">
        <v>515</v>
      </c>
      <c r="E39" s="47">
        <v>458</v>
      </c>
      <c r="F39" s="47">
        <v>493</v>
      </c>
      <c r="G39" s="47">
        <v>514</v>
      </c>
      <c r="H39" s="47">
        <v>515</v>
      </c>
      <c r="I39" s="47">
        <v>485</v>
      </c>
      <c r="J39" s="47">
        <v>446</v>
      </c>
      <c r="K39" s="47">
        <v>443</v>
      </c>
      <c r="L39" s="47">
        <v>421</v>
      </c>
      <c r="M39" s="47">
        <v>432</v>
      </c>
      <c r="N39" s="47">
        <v>421</v>
      </c>
      <c r="O39" s="47">
        <v>431</v>
      </c>
      <c r="P39" s="47">
        <v>403</v>
      </c>
      <c r="Q39" s="47">
        <v>377</v>
      </c>
      <c r="R39" s="47">
        <v>374</v>
      </c>
      <c r="S39" s="47">
        <v>432</v>
      </c>
      <c r="T39" s="47">
        <v>450</v>
      </c>
      <c r="U39" s="47">
        <v>420</v>
      </c>
      <c r="V39" s="47">
        <v>404</v>
      </c>
      <c r="W39" s="47">
        <v>410</v>
      </c>
      <c r="X39" s="47">
        <v>378</v>
      </c>
      <c r="Y39" s="47">
        <v>395</v>
      </c>
      <c r="Z39" s="47">
        <v>451</v>
      </c>
      <c r="AA39" s="47">
        <v>394</v>
      </c>
      <c r="AB39" s="47">
        <v>364</v>
      </c>
      <c r="AC39" s="47">
        <v>352</v>
      </c>
      <c r="AD39" s="47">
        <v>350</v>
      </c>
      <c r="AE39" s="24"/>
      <c r="AF39" s="23"/>
      <c r="AG39" s="20"/>
    </row>
    <row r="40" spans="1:33">
      <c r="A40" s="24" t="s">
        <v>155</v>
      </c>
      <c r="B40" s="47">
        <v>3835</v>
      </c>
      <c r="C40" s="47">
        <v>3774</v>
      </c>
      <c r="D40" s="47">
        <v>3542</v>
      </c>
      <c r="E40" s="47">
        <v>3379</v>
      </c>
      <c r="F40" s="47">
        <v>3690</v>
      </c>
      <c r="G40" s="47">
        <v>3826</v>
      </c>
      <c r="H40" s="47">
        <v>4007</v>
      </c>
      <c r="I40" s="47">
        <v>3834</v>
      </c>
      <c r="J40" s="47">
        <v>3417</v>
      </c>
      <c r="K40" s="47">
        <v>3414</v>
      </c>
      <c r="L40" s="47">
        <v>3236</v>
      </c>
      <c r="M40" s="47">
        <v>3224</v>
      </c>
      <c r="N40" s="47">
        <v>3432</v>
      </c>
      <c r="O40" s="47">
        <v>3363</v>
      </c>
      <c r="P40" s="47">
        <v>3309</v>
      </c>
      <c r="Q40" s="47">
        <v>3223</v>
      </c>
      <c r="R40" s="47">
        <v>3403</v>
      </c>
      <c r="S40" s="47">
        <v>3911</v>
      </c>
      <c r="T40" s="47">
        <v>3821</v>
      </c>
      <c r="U40" s="47">
        <v>3695</v>
      </c>
      <c r="V40" s="47">
        <v>3577</v>
      </c>
      <c r="W40" s="47">
        <v>3556</v>
      </c>
      <c r="X40" s="47">
        <v>3253</v>
      </c>
      <c r="Y40" s="47">
        <v>3322</v>
      </c>
      <c r="Z40" s="47">
        <v>3515</v>
      </c>
      <c r="AA40" s="47">
        <v>3240</v>
      </c>
      <c r="AB40" s="47">
        <v>3056</v>
      </c>
      <c r="AC40" s="47">
        <v>2958</v>
      </c>
      <c r="AD40" s="47">
        <v>3015</v>
      </c>
      <c r="AE40" s="24"/>
      <c r="AF40" s="23"/>
      <c r="AG40" s="20"/>
    </row>
    <row r="41" spans="1:33">
      <c r="A41" s="24" t="s">
        <v>47</v>
      </c>
      <c r="B41" s="47">
        <v>371</v>
      </c>
      <c r="C41" s="47">
        <v>355</v>
      </c>
      <c r="D41" s="47">
        <v>334</v>
      </c>
      <c r="E41" s="47">
        <v>323</v>
      </c>
      <c r="F41" s="47">
        <v>355</v>
      </c>
      <c r="G41" s="47">
        <v>375</v>
      </c>
      <c r="H41" s="47">
        <v>374</v>
      </c>
      <c r="I41" s="47">
        <v>356</v>
      </c>
      <c r="J41" s="47">
        <v>335</v>
      </c>
      <c r="K41" s="47">
        <v>394</v>
      </c>
      <c r="L41" s="47">
        <v>320</v>
      </c>
      <c r="M41" s="47">
        <v>309</v>
      </c>
      <c r="N41" s="47">
        <v>337</v>
      </c>
      <c r="O41" s="47">
        <v>310</v>
      </c>
      <c r="P41" s="47">
        <v>323</v>
      </c>
      <c r="Q41" s="47">
        <v>298</v>
      </c>
      <c r="R41" s="47">
        <v>304</v>
      </c>
      <c r="S41" s="47">
        <v>331</v>
      </c>
      <c r="T41" s="47">
        <v>334</v>
      </c>
      <c r="U41" s="47">
        <v>330</v>
      </c>
      <c r="V41" s="47">
        <v>353</v>
      </c>
      <c r="W41" s="47">
        <v>478</v>
      </c>
      <c r="X41" s="47">
        <v>325</v>
      </c>
      <c r="Y41" s="47">
        <v>326</v>
      </c>
      <c r="Z41" s="47">
        <v>368</v>
      </c>
      <c r="AA41" s="47">
        <v>292</v>
      </c>
      <c r="AB41" s="47">
        <v>279</v>
      </c>
      <c r="AC41" s="47">
        <v>278</v>
      </c>
      <c r="AD41" s="47">
        <v>276</v>
      </c>
      <c r="AE41" s="24"/>
      <c r="AF41" s="23"/>
      <c r="AG41" s="20"/>
    </row>
    <row r="42" spans="1:33">
      <c r="A42" s="24" t="s">
        <v>48</v>
      </c>
      <c r="B42" s="47">
        <v>755</v>
      </c>
      <c r="C42" s="47">
        <v>693</v>
      </c>
      <c r="D42" s="47">
        <v>647</v>
      </c>
      <c r="E42" s="47">
        <v>631</v>
      </c>
      <c r="F42" s="47">
        <v>680</v>
      </c>
      <c r="G42" s="47">
        <v>691</v>
      </c>
      <c r="H42" s="47">
        <v>671</v>
      </c>
      <c r="I42" s="47">
        <v>633</v>
      </c>
      <c r="J42" s="47">
        <v>588</v>
      </c>
      <c r="K42" s="47">
        <v>602</v>
      </c>
      <c r="L42" s="47">
        <v>577</v>
      </c>
      <c r="M42" s="47">
        <v>558</v>
      </c>
      <c r="N42" s="47">
        <v>603</v>
      </c>
      <c r="O42" s="47">
        <v>555</v>
      </c>
      <c r="P42" s="47">
        <v>561</v>
      </c>
      <c r="Q42" s="47">
        <v>514</v>
      </c>
      <c r="R42" s="47">
        <v>508</v>
      </c>
      <c r="S42" s="47">
        <v>567</v>
      </c>
      <c r="T42" s="47">
        <v>589</v>
      </c>
      <c r="U42" s="47">
        <v>558</v>
      </c>
      <c r="V42" s="47">
        <v>578</v>
      </c>
      <c r="W42" s="47">
        <v>645</v>
      </c>
      <c r="X42" s="47">
        <v>544</v>
      </c>
      <c r="Y42" s="47">
        <v>532</v>
      </c>
      <c r="Z42" s="47">
        <v>566</v>
      </c>
      <c r="AA42" s="47">
        <v>515</v>
      </c>
      <c r="AB42" s="47">
        <v>504</v>
      </c>
      <c r="AC42" s="47">
        <v>506</v>
      </c>
      <c r="AD42" s="47">
        <v>521</v>
      </c>
      <c r="AE42" s="24"/>
      <c r="AF42" s="23"/>
    </row>
    <row r="43" spans="1:33">
      <c r="A43" s="24" t="s">
        <v>156</v>
      </c>
      <c r="B43" s="47">
        <v>455</v>
      </c>
      <c r="C43" s="47">
        <v>452</v>
      </c>
      <c r="D43" s="47">
        <v>414</v>
      </c>
      <c r="E43" s="47">
        <v>392</v>
      </c>
      <c r="F43" s="47">
        <v>448</v>
      </c>
      <c r="G43" s="47">
        <v>475</v>
      </c>
      <c r="H43" s="47">
        <v>497</v>
      </c>
      <c r="I43" s="47">
        <v>442</v>
      </c>
      <c r="J43" s="47">
        <v>412</v>
      </c>
      <c r="K43" s="47">
        <v>399</v>
      </c>
      <c r="L43" s="47">
        <v>373</v>
      </c>
      <c r="M43" s="47">
        <v>386</v>
      </c>
      <c r="N43" s="47">
        <v>407</v>
      </c>
      <c r="O43" s="47">
        <v>425</v>
      </c>
      <c r="P43" s="47">
        <v>385</v>
      </c>
      <c r="Q43" s="47">
        <v>358</v>
      </c>
      <c r="R43" s="47">
        <v>340</v>
      </c>
      <c r="S43" s="47">
        <v>425</v>
      </c>
      <c r="T43" s="47">
        <v>482</v>
      </c>
      <c r="U43" s="47">
        <v>435</v>
      </c>
      <c r="V43" s="47">
        <v>428</v>
      </c>
      <c r="W43" s="47">
        <v>433</v>
      </c>
      <c r="X43" s="47">
        <v>396</v>
      </c>
      <c r="Y43" s="47">
        <v>409</v>
      </c>
      <c r="Z43" s="47">
        <v>431</v>
      </c>
      <c r="AA43" s="47">
        <v>412</v>
      </c>
      <c r="AB43" s="47">
        <v>365</v>
      </c>
      <c r="AC43" s="47">
        <v>342</v>
      </c>
      <c r="AD43" s="47">
        <v>355</v>
      </c>
      <c r="AE43" s="24"/>
      <c r="AF43" s="23"/>
    </row>
    <row r="44" spans="1:33">
      <c r="A44" s="24" t="s">
        <v>157</v>
      </c>
      <c r="B44" s="47">
        <v>591</v>
      </c>
      <c r="C44" s="47">
        <v>579</v>
      </c>
      <c r="D44" s="47">
        <v>549</v>
      </c>
      <c r="E44" s="47">
        <v>534</v>
      </c>
      <c r="F44" s="47">
        <v>579</v>
      </c>
      <c r="G44" s="47">
        <v>597</v>
      </c>
      <c r="H44" s="47">
        <v>609</v>
      </c>
      <c r="I44" s="47">
        <v>544</v>
      </c>
      <c r="J44" s="47">
        <v>531</v>
      </c>
      <c r="K44" s="47">
        <v>546</v>
      </c>
      <c r="L44" s="47">
        <v>513</v>
      </c>
      <c r="M44" s="47">
        <v>518</v>
      </c>
      <c r="N44" s="47">
        <v>548</v>
      </c>
      <c r="O44" s="47">
        <v>517</v>
      </c>
      <c r="P44" s="47">
        <v>522</v>
      </c>
      <c r="Q44" s="47">
        <v>488</v>
      </c>
      <c r="R44" s="47">
        <v>487</v>
      </c>
      <c r="S44" s="47">
        <v>567</v>
      </c>
      <c r="T44" s="47">
        <v>571</v>
      </c>
      <c r="U44" s="47">
        <v>548</v>
      </c>
      <c r="V44" s="47">
        <v>538</v>
      </c>
      <c r="W44" s="47">
        <v>556</v>
      </c>
      <c r="X44" s="47">
        <v>497</v>
      </c>
      <c r="Y44" s="47">
        <v>521</v>
      </c>
      <c r="Z44" s="47">
        <v>520</v>
      </c>
      <c r="AA44" s="47">
        <v>493</v>
      </c>
      <c r="AB44" s="47">
        <v>458</v>
      </c>
      <c r="AC44" s="47">
        <v>442</v>
      </c>
      <c r="AD44" s="47">
        <v>455</v>
      </c>
      <c r="AE44" s="24"/>
      <c r="AF44" s="23"/>
    </row>
    <row r="45" spans="1:33">
      <c r="A45" s="24" t="s">
        <v>49</v>
      </c>
      <c r="B45" s="47">
        <v>845</v>
      </c>
      <c r="C45" s="47">
        <v>829</v>
      </c>
      <c r="D45" s="47">
        <v>764</v>
      </c>
      <c r="E45" s="47">
        <v>717</v>
      </c>
      <c r="F45" s="47">
        <v>783</v>
      </c>
      <c r="G45" s="47">
        <v>805</v>
      </c>
      <c r="H45" s="47">
        <v>813</v>
      </c>
      <c r="I45" s="47">
        <v>763</v>
      </c>
      <c r="J45" s="47">
        <v>713</v>
      </c>
      <c r="K45" s="47">
        <v>728</v>
      </c>
      <c r="L45" s="47">
        <v>739</v>
      </c>
      <c r="M45" s="47">
        <v>775</v>
      </c>
      <c r="N45" s="47">
        <v>827</v>
      </c>
      <c r="O45" s="47">
        <v>842</v>
      </c>
      <c r="P45" s="47">
        <v>812</v>
      </c>
      <c r="Q45" s="47">
        <v>741</v>
      </c>
      <c r="R45" s="47">
        <v>707</v>
      </c>
      <c r="S45" s="47">
        <v>778</v>
      </c>
      <c r="T45" s="47">
        <v>777</v>
      </c>
      <c r="U45" s="47">
        <v>791</v>
      </c>
      <c r="V45" s="47">
        <v>768</v>
      </c>
      <c r="W45" s="47">
        <v>779</v>
      </c>
      <c r="X45" s="47">
        <v>718</v>
      </c>
      <c r="Y45" s="47">
        <v>754</v>
      </c>
      <c r="Z45" s="47">
        <v>807</v>
      </c>
      <c r="AA45" s="47">
        <v>706</v>
      </c>
      <c r="AB45" s="47">
        <v>655</v>
      </c>
      <c r="AC45" s="47">
        <v>641</v>
      </c>
      <c r="AD45" s="47">
        <v>646</v>
      </c>
      <c r="AE45" s="24"/>
      <c r="AF45" s="23"/>
    </row>
    <row r="46" spans="1:33">
      <c r="A46" s="24" t="s">
        <v>50</v>
      </c>
      <c r="B46" s="47">
        <v>24769</v>
      </c>
      <c r="C46" s="47">
        <v>24296</v>
      </c>
      <c r="D46" s="47">
        <v>22986</v>
      </c>
      <c r="E46" s="47">
        <v>21608</v>
      </c>
      <c r="F46" s="47">
        <v>23405</v>
      </c>
      <c r="G46" s="47">
        <v>23595</v>
      </c>
      <c r="H46" s="47">
        <v>23708</v>
      </c>
      <c r="I46" s="47">
        <v>22478</v>
      </c>
      <c r="J46" s="47">
        <v>21223</v>
      </c>
      <c r="K46" s="47">
        <v>21395</v>
      </c>
      <c r="L46" s="47">
        <v>20324</v>
      </c>
      <c r="M46" s="47">
        <v>20208</v>
      </c>
      <c r="N46" s="47">
        <v>20856</v>
      </c>
      <c r="O46" s="47">
        <v>20772</v>
      </c>
      <c r="P46" s="47">
        <v>20704</v>
      </c>
      <c r="Q46" s="47">
        <v>19519</v>
      </c>
      <c r="R46" s="47">
        <v>19354</v>
      </c>
      <c r="S46" s="47">
        <v>20726</v>
      </c>
      <c r="T46" s="47">
        <v>21573</v>
      </c>
      <c r="U46" s="47">
        <v>21344</v>
      </c>
      <c r="V46" s="47">
        <v>21372</v>
      </c>
      <c r="W46" s="47">
        <v>21331</v>
      </c>
      <c r="X46" s="47">
        <v>19841</v>
      </c>
      <c r="Y46" s="47">
        <v>20509</v>
      </c>
      <c r="Z46" s="47">
        <v>22016</v>
      </c>
      <c r="AA46" s="47">
        <v>20379</v>
      </c>
      <c r="AB46" s="47">
        <v>19243</v>
      </c>
      <c r="AC46" s="47">
        <v>18597</v>
      </c>
      <c r="AD46" s="47">
        <v>18972</v>
      </c>
      <c r="AE46" s="24"/>
      <c r="AF46" s="23"/>
    </row>
    <row r="47" spans="1:33">
      <c r="A47" s="24" t="s">
        <v>51</v>
      </c>
      <c r="B47" s="47">
        <v>618</v>
      </c>
      <c r="C47" s="47">
        <v>589</v>
      </c>
      <c r="D47" s="47">
        <v>572</v>
      </c>
      <c r="E47" s="47">
        <v>536</v>
      </c>
      <c r="F47" s="47">
        <v>584</v>
      </c>
      <c r="G47" s="47">
        <v>679</v>
      </c>
      <c r="H47" s="47">
        <v>606</v>
      </c>
      <c r="I47" s="47">
        <v>577</v>
      </c>
      <c r="J47" s="47">
        <v>553</v>
      </c>
      <c r="K47" s="47">
        <v>577</v>
      </c>
      <c r="L47" s="47">
        <v>577</v>
      </c>
      <c r="M47" s="47">
        <v>512</v>
      </c>
      <c r="N47" s="47">
        <v>520</v>
      </c>
      <c r="O47" s="47">
        <v>510</v>
      </c>
      <c r="P47" s="47">
        <v>510</v>
      </c>
      <c r="Q47" s="47">
        <v>488</v>
      </c>
      <c r="R47" s="47">
        <v>474</v>
      </c>
      <c r="S47" s="47">
        <v>506</v>
      </c>
      <c r="T47" s="47">
        <v>517</v>
      </c>
      <c r="U47" s="47">
        <v>506</v>
      </c>
      <c r="V47" s="47">
        <v>504</v>
      </c>
      <c r="W47" s="47">
        <v>739</v>
      </c>
      <c r="X47" s="47">
        <v>467</v>
      </c>
      <c r="Y47" s="47">
        <v>462</v>
      </c>
      <c r="Z47" s="47">
        <v>525</v>
      </c>
      <c r="AA47" s="47">
        <v>440</v>
      </c>
      <c r="AB47" s="47">
        <v>428</v>
      </c>
      <c r="AC47" s="47">
        <v>409</v>
      </c>
      <c r="AD47" s="47">
        <v>414</v>
      </c>
      <c r="AE47" s="24"/>
      <c r="AF47" s="23"/>
    </row>
    <row r="48" spans="1:33">
      <c r="A48" s="24" t="s">
        <v>52</v>
      </c>
      <c r="B48" s="47">
        <v>433</v>
      </c>
      <c r="C48" s="47">
        <v>396</v>
      </c>
      <c r="D48" s="47">
        <v>360</v>
      </c>
      <c r="E48" s="47">
        <v>363</v>
      </c>
      <c r="F48" s="47">
        <v>374</v>
      </c>
      <c r="G48" s="47">
        <v>365</v>
      </c>
      <c r="H48" s="47">
        <v>369</v>
      </c>
      <c r="I48" s="47">
        <v>347</v>
      </c>
      <c r="J48" s="47">
        <v>324</v>
      </c>
      <c r="K48" s="47">
        <v>351</v>
      </c>
      <c r="L48" s="47">
        <v>308</v>
      </c>
      <c r="M48" s="47">
        <v>306</v>
      </c>
      <c r="N48" s="47">
        <v>304</v>
      </c>
      <c r="O48" s="47">
        <v>286</v>
      </c>
      <c r="P48" s="47">
        <v>285</v>
      </c>
      <c r="Q48" s="47">
        <v>264</v>
      </c>
      <c r="R48" s="47">
        <v>261</v>
      </c>
      <c r="S48" s="47">
        <v>300</v>
      </c>
      <c r="T48" s="47">
        <v>303</v>
      </c>
      <c r="U48" s="47">
        <v>294</v>
      </c>
      <c r="V48" s="47">
        <v>296</v>
      </c>
      <c r="W48" s="47">
        <v>359</v>
      </c>
      <c r="X48" s="47">
        <v>278</v>
      </c>
      <c r="Y48" s="47">
        <v>276</v>
      </c>
      <c r="Z48" s="47">
        <v>305</v>
      </c>
      <c r="AA48" s="47">
        <v>277</v>
      </c>
      <c r="AB48" s="47">
        <v>274</v>
      </c>
      <c r="AC48" s="47">
        <v>258</v>
      </c>
      <c r="AD48" s="47">
        <v>267</v>
      </c>
      <c r="AE48" s="24"/>
      <c r="AF48" s="23"/>
    </row>
    <row r="49" spans="1:32">
      <c r="A49" s="24" t="s">
        <v>158</v>
      </c>
      <c r="B49" s="47">
        <v>3210</v>
      </c>
      <c r="C49" s="47">
        <v>3046</v>
      </c>
      <c r="D49" s="47">
        <v>2894</v>
      </c>
      <c r="E49" s="47">
        <v>2741</v>
      </c>
      <c r="F49" s="47">
        <v>2986</v>
      </c>
      <c r="G49" s="47">
        <v>3113</v>
      </c>
      <c r="H49" s="47">
        <v>3163</v>
      </c>
      <c r="I49" s="47">
        <v>2984</v>
      </c>
      <c r="J49" s="47">
        <v>2780</v>
      </c>
      <c r="K49" s="47">
        <v>2767</v>
      </c>
      <c r="L49" s="47">
        <v>2679</v>
      </c>
      <c r="M49" s="47">
        <v>2650</v>
      </c>
      <c r="N49" s="47">
        <v>2623</v>
      </c>
      <c r="O49" s="47">
        <v>2673</v>
      </c>
      <c r="P49" s="47">
        <v>2648</v>
      </c>
      <c r="Q49" s="47">
        <v>2523</v>
      </c>
      <c r="R49" s="47">
        <v>2419</v>
      </c>
      <c r="S49" s="47">
        <v>2726</v>
      </c>
      <c r="T49" s="47">
        <v>2752</v>
      </c>
      <c r="U49" s="47">
        <v>2717</v>
      </c>
      <c r="V49" s="47">
        <v>2699</v>
      </c>
      <c r="W49" s="47">
        <v>2710</v>
      </c>
      <c r="X49" s="47">
        <v>2486</v>
      </c>
      <c r="Y49" s="47">
        <v>2560</v>
      </c>
      <c r="Z49" s="47">
        <v>2755</v>
      </c>
      <c r="AA49" s="47">
        <v>2601</v>
      </c>
      <c r="AB49" s="47">
        <v>2415</v>
      </c>
      <c r="AC49" s="47">
        <v>2368</v>
      </c>
      <c r="AD49" s="47">
        <v>2431</v>
      </c>
      <c r="AE49" s="24"/>
      <c r="AF49" s="23"/>
    </row>
    <row r="50" spans="1:32">
      <c r="A50" s="24" t="s">
        <v>53</v>
      </c>
      <c r="B50" s="47">
        <v>4688</v>
      </c>
      <c r="C50" s="47">
        <v>4549</v>
      </c>
      <c r="D50" s="47">
        <v>4336</v>
      </c>
      <c r="E50" s="47">
        <v>4120</v>
      </c>
      <c r="F50" s="47">
        <v>4465</v>
      </c>
      <c r="G50" s="47">
        <v>4652</v>
      </c>
      <c r="H50" s="47">
        <v>4554</v>
      </c>
      <c r="I50" s="47">
        <v>4336</v>
      </c>
      <c r="J50" s="47">
        <v>4154</v>
      </c>
      <c r="K50" s="47">
        <v>4117</v>
      </c>
      <c r="L50" s="47">
        <v>3937</v>
      </c>
      <c r="M50" s="47">
        <v>3937</v>
      </c>
      <c r="N50" s="47">
        <v>3958</v>
      </c>
      <c r="O50" s="47">
        <v>3979</v>
      </c>
      <c r="P50" s="47">
        <v>3892</v>
      </c>
      <c r="Q50" s="47">
        <v>3683</v>
      </c>
      <c r="R50" s="47">
        <v>3605</v>
      </c>
      <c r="S50" s="47">
        <v>4022</v>
      </c>
      <c r="T50" s="47">
        <v>4110</v>
      </c>
      <c r="U50" s="47">
        <v>4006</v>
      </c>
      <c r="V50" s="47">
        <v>3981</v>
      </c>
      <c r="W50" s="47">
        <v>3955</v>
      </c>
      <c r="X50" s="47">
        <v>3676</v>
      </c>
      <c r="Y50" s="47">
        <v>3781</v>
      </c>
      <c r="Z50" s="47">
        <v>4084</v>
      </c>
      <c r="AA50" s="47">
        <v>3800</v>
      </c>
      <c r="AB50" s="47">
        <v>3545</v>
      </c>
      <c r="AC50" s="47">
        <v>3518</v>
      </c>
      <c r="AD50" s="47">
        <v>3521</v>
      </c>
      <c r="AE50" s="24"/>
      <c r="AF50" s="23"/>
    </row>
    <row r="51" spans="1:32">
      <c r="A51" s="24" t="s">
        <v>54</v>
      </c>
      <c r="B51" s="47">
        <v>323</v>
      </c>
      <c r="C51" s="47">
        <v>323</v>
      </c>
      <c r="D51" s="47">
        <v>308</v>
      </c>
      <c r="E51" s="47">
        <v>285</v>
      </c>
      <c r="F51" s="47">
        <v>313</v>
      </c>
      <c r="G51" s="47">
        <v>328</v>
      </c>
      <c r="H51" s="47">
        <v>328</v>
      </c>
      <c r="I51" s="47">
        <v>298</v>
      </c>
      <c r="J51" s="47">
        <v>280</v>
      </c>
      <c r="K51" s="47">
        <v>282</v>
      </c>
      <c r="L51" s="47">
        <v>262</v>
      </c>
      <c r="M51" s="47">
        <v>289</v>
      </c>
      <c r="N51" s="47">
        <v>321</v>
      </c>
      <c r="O51" s="47">
        <v>348</v>
      </c>
      <c r="P51" s="47">
        <v>340</v>
      </c>
      <c r="Q51" s="47">
        <v>309</v>
      </c>
      <c r="R51" s="47">
        <v>294</v>
      </c>
      <c r="S51" s="47">
        <v>311</v>
      </c>
      <c r="T51" s="47">
        <v>303</v>
      </c>
      <c r="U51" s="47">
        <v>315</v>
      </c>
      <c r="V51" s="47">
        <v>306</v>
      </c>
      <c r="W51" s="47">
        <v>303</v>
      </c>
      <c r="X51" s="47">
        <v>272</v>
      </c>
      <c r="Y51" s="47">
        <v>281</v>
      </c>
      <c r="Z51" s="47">
        <v>316</v>
      </c>
      <c r="AA51" s="47">
        <v>278</v>
      </c>
      <c r="AB51" s="47">
        <v>250</v>
      </c>
      <c r="AC51" s="47">
        <v>243</v>
      </c>
      <c r="AD51" s="47">
        <v>255</v>
      </c>
      <c r="AE51" s="24"/>
      <c r="AF51" s="23"/>
    </row>
    <row r="52" spans="1:32">
      <c r="A52" s="24" t="s">
        <v>159</v>
      </c>
      <c r="B52" s="47">
        <v>97</v>
      </c>
      <c r="C52" s="47">
        <v>92</v>
      </c>
      <c r="D52" s="47">
        <v>84</v>
      </c>
      <c r="E52" s="47">
        <v>83</v>
      </c>
      <c r="F52" s="47">
        <v>85</v>
      </c>
      <c r="G52" s="47">
        <v>92</v>
      </c>
      <c r="H52" s="47">
        <v>100</v>
      </c>
      <c r="I52" s="47">
        <v>87</v>
      </c>
      <c r="J52" s="47">
        <v>82</v>
      </c>
      <c r="K52" s="47">
        <v>85</v>
      </c>
      <c r="L52" s="47">
        <v>75</v>
      </c>
      <c r="M52" s="47">
        <v>79</v>
      </c>
      <c r="N52" s="47">
        <v>82</v>
      </c>
      <c r="O52" s="47">
        <v>79</v>
      </c>
      <c r="P52" s="47">
        <v>79</v>
      </c>
      <c r="Q52" s="47">
        <v>78</v>
      </c>
      <c r="R52" s="47">
        <v>77</v>
      </c>
      <c r="S52" s="47">
        <v>90</v>
      </c>
      <c r="T52" s="47">
        <v>88</v>
      </c>
      <c r="U52" s="47">
        <v>90</v>
      </c>
      <c r="V52" s="47">
        <v>90</v>
      </c>
      <c r="W52" s="47">
        <v>86</v>
      </c>
      <c r="X52" s="47">
        <v>84</v>
      </c>
      <c r="Y52" s="47">
        <v>77</v>
      </c>
      <c r="Z52" s="47">
        <v>91</v>
      </c>
      <c r="AA52" s="47">
        <v>86</v>
      </c>
      <c r="AB52" s="47">
        <v>73</v>
      </c>
      <c r="AC52" s="47">
        <v>72</v>
      </c>
      <c r="AD52" s="47">
        <v>76</v>
      </c>
      <c r="AE52" s="24"/>
      <c r="AF52" s="23"/>
    </row>
    <row r="53" spans="1:32">
      <c r="A53" s="24" t="s">
        <v>55</v>
      </c>
      <c r="B53" s="47">
        <v>1461</v>
      </c>
      <c r="C53" s="47">
        <v>1422</v>
      </c>
      <c r="D53" s="47">
        <v>1353</v>
      </c>
      <c r="E53" s="47">
        <v>1303</v>
      </c>
      <c r="F53" s="47">
        <v>1453</v>
      </c>
      <c r="G53" s="47">
        <v>1522</v>
      </c>
      <c r="H53" s="47">
        <v>1532</v>
      </c>
      <c r="I53" s="47">
        <v>1398</v>
      </c>
      <c r="J53" s="47">
        <v>1307</v>
      </c>
      <c r="K53" s="47">
        <v>1315</v>
      </c>
      <c r="L53" s="47">
        <v>1263</v>
      </c>
      <c r="M53" s="47">
        <v>1316</v>
      </c>
      <c r="N53" s="47">
        <v>1346</v>
      </c>
      <c r="O53" s="47">
        <v>1341</v>
      </c>
      <c r="P53" s="47">
        <v>1305</v>
      </c>
      <c r="Q53" s="47">
        <v>1234</v>
      </c>
      <c r="R53" s="47">
        <v>1231</v>
      </c>
      <c r="S53" s="47">
        <v>1491</v>
      </c>
      <c r="T53" s="47">
        <v>1429</v>
      </c>
      <c r="U53" s="47">
        <v>1422</v>
      </c>
      <c r="V53" s="47">
        <v>1436</v>
      </c>
      <c r="W53" s="47">
        <v>1438</v>
      </c>
      <c r="X53" s="47">
        <v>1279</v>
      </c>
      <c r="Y53" s="47">
        <v>1317</v>
      </c>
      <c r="Z53" s="47">
        <v>1384</v>
      </c>
      <c r="AA53" s="47">
        <v>1283</v>
      </c>
      <c r="AB53" s="47">
        <v>1198</v>
      </c>
      <c r="AC53" s="47">
        <v>1161</v>
      </c>
      <c r="AD53" s="47">
        <v>1166</v>
      </c>
      <c r="AE53" s="24"/>
      <c r="AF53" s="23"/>
    </row>
    <row r="54" spans="1:32">
      <c r="A54" s="24" t="s">
        <v>160</v>
      </c>
      <c r="B54" s="47">
        <v>668</v>
      </c>
      <c r="C54" s="47">
        <v>622</v>
      </c>
      <c r="D54" s="47">
        <v>589</v>
      </c>
      <c r="E54" s="47">
        <v>539</v>
      </c>
      <c r="F54" s="47">
        <v>585</v>
      </c>
      <c r="G54" s="47">
        <v>608</v>
      </c>
      <c r="H54" s="47">
        <v>583</v>
      </c>
      <c r="I54" s="47">
        <v>554</v>
      </c>
      <c r="J54" s="47">
        <v>506</v>
      </c>
      <c r="K54" s="47">
        <v>508</v>
      </c>
      <c r="L54" s="47">
        <v>502</v>
      </c>
      <c r="M54" s="47">
        <v>510</v>
      </c>
      <c r="N54" s="47">
        <v>527</v>
      </c>
      <c r="O54" s="47">
        <v>508</v>
      </c>
      <c r="P54" s="47">
        <v>491</v>
      </c>
      <c r="Q54" s="47">
        <v>464</v>
      </c>
      <c r="R54" s="47">
        <v>445</v>
      </c>
      <c r="S54" s="47">
        <v>493</v>
      </c>
      <c r="T54" s="47">
        <v>609</v>
      </c>
      <c r="U54" s="47">
        <v>503</v>
      </c>
      <c r="V54" s="47">
        <v>558</v>
      </c>
      <c r="W54" s="47">
        <v>493</v>
      </c>
      <c r="X54" s="47">
        <v>498</v>
      </c>
      <c r="Y54" s="47">
        <v>487</v>
      </c>
      <c r="Z54" s="47">
        <v>566</v>
      </c>
      <c r="AA54" s="47">
        <v>431</v>
      </c>
      <c r="AB54" s="47">
        <v>420</v>
      </c>
      <c r="AC54" s="47">
        <v>400</v>
      </c>
      <c r="AD54" s="47">
        <v>391</v>
      </c>
      <c r="AE54" s="24"/>
      <c r="AF54" s="23"/>
    </row>
    <row r="55" spans="1:32">
      <c r="A55" s="24" t="s">
        <v>161</v>
      </c>
      <c r="B55" s="47">
        <v>767</v>
      </c>
      <c r="C55" s="47">
        <v>716</v>
      </c>
      <c r="D55" s="47">
        <v>689</v>
      </c>
      <c r="E55" s="47">
        <v>668</v>
      </c>
      <c r="F55" s="47">
        <v>712</v>
      </c>
      <c r="G55" s="47">
        <v>774</v>
      </c>
      <c r="H55" s="47">
        <v>758</v>
      </c>
      <c r="I55" s="47">
        <v>710</v>
      </c>
      <c r="J55" s="47">
        <v>728</v>
      </c>
      <c r="K55" s="47">
        <v>755</v>
      </c>
      <c r="L55" s="47">
        <v>718</v>
      </c>
      <c r="M55" s="47">
        <v>721</v>
      </c>
      <c r="N55" s="47">
        <v>741</v>
      </c>
      <c r="O55" s="47">
        <v>693</v>
      </c>
      <c r="P55" s="47">
        <v>663</v>
      </c>
      <c r="Q55" s="47">
        <v>623</v>
      </c>
      <c r="R55" s="47">
        <v>616</v>
      </c>
      <c r="S55" s="47">
        <v>675</v>
      </c>
      <c r="T55" s="47">
        <v>724</v>
      </c>
      <c r="U55" s="47">
        <v>652</v>
      </c>
      <c r="V55" s="47">
        <v>682</v>
      </c>
      <c r="W55" s="47">
        <v>660</v>
      </c>
      <c r="X55" s="47">
        <v>600</v>
      </c>
      <c r="Y55" s="47">
        <v>594</v>
      </c>
      <c r="Z55" s="47">
        <v>651</v>
      </c>
      <c r="AA55" s="47">
        <v>608</v>
      </c>
      <c r="AB55" s="47">
        <v>559</v>
      </c>
      <c r="AC55" s="47">
        <v>572</v>
      </c>
      <c r="AD55" s="47">
        <v>576</v>
      </c>
      <c r="AE55" s="24"/>
      <c r="AF55" s="23"/>
    </row>
    <row r="56" spans="1:32">
      <c r="A56" s="24" t="s">
        <v>56</v>
      </c>
      <c r="B56" s="47">
        <v>279</v>
      </c>
      <c r="C56" s="47">
        <v>277</v>
      </c>
      <c r="D56" s="47">
        <v>261</v>
      </c>
      <c r="E56" s="47">
        <v>244</v>
      </c>
      <c r="F56" s="47">
        <v>272</v>
      </c>
      <c r="G56" s="47">
        <v>276</v>
      </c>
      <c r="H56" s="47">
        <v>278</v>
      </c>
      <c r="I56" s="47">
        <v>253</v>
      </c>
      <c r="J56" s="47">
        <v>246</v>
      </c>
      <c r="K56" s="47">
        <v>248</v>
      </c>
      <c r="L56" s="47">
        <v>241</v>
      </c>
      <c r="M56" s="47">
        <v>248</v>
      </c>
      <c r="N56" s="47">
        <v>255</v>
      </c>
      <c r="O56" s="47">
        <v>252</v>
      </c>
      <c r="P56" s="47">
        <v>233</v>
      </c>
      <c r="Q56" s="47">
        <v>224</v>
      </c>
      <c r="R56" s="47">
        <v>215</v>
      </c>
      <c r="S56" s="47">
        <v>248</v>
      </c>
      <c r="T56" s="47">
        <v>288</v>
      </c>
      <c r="U56" s="47">
        <v>245</v>
      </c>
      <c r="V56" s="47">
        <v>246</v>
      </c>
      <c r="W56" s="47">
        <v>235</v>
      </c>
      <c r="X56" s="47">
        <v>217</v>
      </c>
      <c r="Y56" s="47">
        <v>219</v>
      </c>
      <c r="Z56" s="47">
        <v>253</v>
      </c>
      <c r="AA56" s="47">
        <v>233</v>
      </c>
      <c r="AB56" s="47">
        <v>221</v>
      </c>
      <c r="AC56" s="47">
        <v>217</v>
      </c>
      <c r="AD56" s="47">
        <v>215</v>
      </c>
      <c r="AE56" s="24"/>
      <c r="AF56" s="23"/>
    </row>
    <row r="57" spans="1:32">
      <c r="A57" s="24" t="s">
        <v>162</v>
      </c>
      <c r="B57" s="47">
        <v>762</v>
      </c>
      <c r="C57" s="47">
        <v>722</v>
      </c>
      <c r="D57" s="47">
        <v>688</v>
      </c>
      <c r="E57" s="47">
        <v>613</v>
      </c>
      <c r="F57" s="47">
        <v>655</v>
      </c>
      <c r="G57" s="47">
        <v>658</v>
      </c>
      <c r="H57" s="47">
        <v>656</v>
      </c>
      <c r="I57" s="47">
        <v>589</v>
      </c>
      <c r="J57" s="47">
        <v>546</v>
      </c>
      <c r="K57" s="47">
        <v>561</v>
      </c>
      <c r="L57" s="47">
        <v>514</v>
      </c>
      <c r="M57" s="47">
        <v>533</v>
      </c>
      <c r="N57" s="47">
        <v>574</v>
      </c>
      <c r="O57" s="47">
        <v>592</v>
      </c>
      <c r="P57" s="47">
        <v>586</v>
      </c>
      <c r="Q57" s="47">
        <v>566</v>
      </c>
      <c r="R57" s="47">
        <v>518</v>
      </c>
      <c r="S57" s="47">
        <v>589</v>
      </c>
      <c r="T57" s="47">
        <v>612</v>
      </c>
      <c r="U57" s="47">
        <v>590</v>
      </c>
      <c r="V57" s="47">
        <v>603</v>
      </c>
      <c r="W57" s="47">
        <v>586</v>
      </c>
      <c r="X57" s="47">
        <v>526</v>
      </c>
      <c r="Y57" s="47">
        <v>531</v>
      </c>
      <c r="Z57" s="47">
        <v>614</v>
      </c>
      <c r="AA57" s="47">
        <v>576</v>
      </c>
      <c r="AB57" s="47">
        <v>541</v>
      </c>
      <c r="AC57" s="47">
        <v>523</v>
      </c>
      <c r="AD57" s="47">
        <v>530</v>
      </c>
      <c r="AE57" s="24"/>
      <c r="AF57" s="23"/>
    </row>
    <row r="58" spans="1:32">
      <c r="A58" s="24" t="s">
        <v>163</v>
      </c>
      <c r="B58" s="47">
        <v>2989</v>
      </c>
      <c r="C58" s="47">
        <v>2886</v>
      </c>
      <c r="D58" s="47">
        <v>2689</v>
      </c>
      <c r="E58" s="47">
        <v>2618</v>
      </c>
      <c r="F58" s="47">
        <v>2909</v>
      </c>
      <c r="G58" s="47">
        <v>3079</v>
      </c>
      <c r="H58" s="47">
        <v>3093</v>
      </c>
      <c r="I58" s="47">
        <v>2871</v>
      </c>
      <c r="J58" s="47">
        <v>2723</v>
      </c>
      <c r="K58" s="47">
        <v>2706</v>
      </c>
      <c r="L58" s="47">
        <v>2517</v>
      </c>
      <c r="M58" s="47">
        <v>2555</v>
      </c>
      <c r="N58" s="47">
        <v>2578</v>
      </c>
      <c r="O58" s="47">
        <v>2596</v>
      </c>
      <c r="P58" s="47">
        <v>2546</v>
      </c>
      <c r="Q58" s="47">
        <v>2437</v>
      </c>
      <c r="R58" s="47">
        <v>2414</v>
      </c>
      <c r="S58" s="47">
        <v>2889</v>
      </c>
      <c r="T58" s="47">
        <v>2875</v>
      </c>
      <c r="U58" s="47">
        <v>2800</v>
      </c>
      <c r="V58" s="47">
        <v>2787</v>
      </c>
      <c r="W58" s="47">
        <v>2747</v>
      </c>
      <c r="X58" s="47">
        <v>2504</v>
      </c>
      <c r="Y58" s="47">
        <v>2581</v>
      </c>
      <c r="Z58" s="47">
        <v>2707</v>
      </c>
      <c r="AA58" s="47">
        <v>2501</v>
      </c>
      <c r="AB58" s="47">
        <v>2365</v>
      </c>
      <c r="AC58" s="47">
        <v>2300</v>
      </c>
      <c r="AD58" s="47">
        <v>2323</v>
      </c>
      <c r="AE58" s="24"/>
      <c r="AF58" s="23"/>
    </row>
    <row r="59" spans="1:32">
      <c r="A59" s="24" t="s">
        <v>164</v>
      </c>
      <c r="B59" s="47">
        <v>3085</v>
      </c>
      <c r="C59" s="47">
        <v>2952</v>
      </c>
      <c r="D59" s="47">
        <v>2918</v>
      </c>
      <c r="E59" s="47">
        <v>2716</v>
      </c>
      <c r="F59" s="47">
        <v>2948</v>
      </c>
      <c r="G59" s="47">
        <v>3078</v>
      </c>
      <c r="H59" s="47">
        <v>3202</v>
      </c>
      <c r="I59" s="47">
        <v>2836</v>
      </c>
      <c r="J59" s="47">
        <v>2764</v>
      </c>
      <c r="K59" s="47">
        <v>2722</v>
      </c>
      <c r="L59" s="47">
        <v>2557</v>
      </c>
      <c r="M59" s="47">
        <v>2586</v>
      </c>
      <c r="N59" s="47">
        <v>2679</v>
      </c>
      <c r="O59" s="47">
        <v>2609</v>
      </c>
      <c r="P59" s="47">
        <v>2576</v>
      </c>
      <c r="Q59" s="47">
        <v>2439</v>
      </c>
      <c r="R59" s="47">
        <v>2382</v>
      </c>
      <c r="S59" s="47">
        <v>2728</v>
      </c>
      <c r="T59" s="47">
        <v>3053</v>
      </c>
      <c r="U59" s="47">
        <v>2721</v>
      </c>
      <c r="V59" s="47">
        <v>2839</v>
      </c>
      <c r="W59" s="47">
        <v>2632</v>
      </c>
      <c r="X59" s="47">
        <v>2406</v>
      </c>
      <c r="Y59" s="47">
        <v>2466</v>
      </c>
      <c r="Z59" s="47">
        <v>2860</v>
      </c>
      <c r="AA59" s="47">
        <v>2514</v>
      </c>
      <c r="AB59" s="47">
        <v>2324</v>
      </c>
      <c r="AC59" s="47">
        <v>2223</v>
      </c>
      <c r="AD59" s="47">
        <v>2269</v>
      </c>
      <c r="AE59" s="24"/>
      <c r="AF59" s="23"/>
    </row>
    <row r="60" spans="1:32">
      <c r="A60" s="24" t="s">
        <v>165</v>
      </c>
      <c r="B60" s="47">
        <v>4969</v>
      </c>
      <c r="C60" s="47">
        <v>4837</v>
      </c>
      <c r="D60" s="47">
        <v>4527</v>
      </c>
      <c r="E60" s="47">
        <v>4409</v>
      </c>
      <c r="F60" s="47">
        <v>4902</v>
      </c>
      <c r="G60" s="47">
        <v>5171</v>
      </c>
      <c r="H60" s="47">
        <v>5190</v>
      </c>
      <c r="I60" s="47">
        <v>4799</v>
      </c>
      <c r="J60" s="47">
        <v>4598</v>
      </c>
      <c r="K60" s="47">
        <v>4645</v>
      </c>
      <c r="L60" s="47">
        <v>4323</v>
      </c>
      <c r="M60" s="47">
        <v>4320</v>
      </c>
      <c r="N60" s="47">
        <v>4323</v>
      </c>
      <c r="O60" s="47">
        <v>4375</v>
      </c>
      <c r="P60" s="47">
        <v>4356</v>
      </c>
      <c r="Q60" s="47">
        <v>4145</v>
      </c>
      <c r="R60" s="47">
        <v>4109</v>
      </c>
      <c r="S60" s="47">
        <v>4951</v>
      </c>
      <c r="T60" s="47">
        <v>4894</v>
      </c>
      <c r="U60" s="47">
        <v>4769</v>
      </c>
      <c r="V60" s="47">
        <v>4767</v>
      </c>
      <c r="W60" s="47">
        <v>4729</v>
      </c>
      <c r="X60" s="47">
        <v>4360</v>
      </c>
      <c r="Y60" s="47">
        <v>4428</v>
      </c>
      <c r="Z60" s="47">
        <v>4574</v>
      </c>
      <c r="AA60" s="47">
        <v>4381</v>
      </c>
      <c r="AB60" s="47">
        <v>4171</v>
      </c>
      <c r="AC60" s="47">
        <v>4099</v>
      </c>
      <c r="AD60" s="47">
        <v>4195</v>
      </c>
      <c r="AE60" s="24"/>
      <c r="AF60" s="23"/>
    </row>
    <row r="61" spans="1:32">
      <c r="A61" s="24" t="s">
        <v>166</v>
      </c>
      <c r="B61" s="47">
        <v>639</v>
      </c>
      <c r="C61" s="47">
        <v>663</v>
      </c>
      <c r="D61" s="47">
        <v>566</v>
      </c>
      <c r="E61" s="47">
        <v>553</v>
      </c>
      <c r="F61" s="47">
        <v>598</v>
      </c>
      <c r="G61" s="47">
        <v>632</v>
      </c>
      <c r="H61" s="47">
        <v>638</v>
      </c>
      <c r="I61" s="47">
        <v>595</v>
      </c>
      <c r="J61" s="47">
        <v>539</v>
      </c>
      <c r="K61" s="47">
        <v>529</v>
      </c>
      <c r="L61" s="47">
        <v>522</v>
      </c>
      <c r="M61" s="47">
        <v>506</v>
      </c>
      <c r="N61" s="47">
        <v>492</v>
      </c>
      <c r="O61" s="47">
        <v>492</v>
      </c>
      <c r="P61" s="47">
        <v>495</v>
      </c>
      <c r="Q61" s="47">
        <v>464</v>
      </c>
      <c r="R61" s="47">
        <v>457</v>
      </c>
      <c r="S61" s="47">
        <v>532</v>
      </c>
      <c r="T61" s="47">
        <v>610</v>
      </c>
      <c r="U61" s="47">
        <v>553</v>
      </c>
      <c r="V61" s="47">
        <v>526</v>
      </c>
      <c r="W61" s="47">
        <v>541</v>
      </c>
      <c r="X61" s="47">
        <v>495</v>
      </c>
      <c r="Y61" s="47">
        <v>513</v>
      </c>
      <c r="Z61" s="47">
        <v>542</v>
      </c>
      <c r="AA61" s="47">
        <v>509</v>
      </c>
      <c r="AB61" s="47">
        <v>484</v>
      </c>
      <c r="AC61" s="47">
        <v>490</v>
      </c>
      <c r="AD61" s="47">
        <v>482</v>
      </c>
      <c r="AE61" s="24"/>
      <c r="AF61" s="23"/>
    </row>
    <row r="62" spans="1:32">
      <c r="A62" s="24" t="s">
        <v>57</v>
      </c>
      <c r="B62" s="47">
        <v>33585</v>
      </c>
      <c r="C62" s="47">
        <v>32658</v>
      </c>
      <c r="D62" s="47">
        <v>30967</v>
      </c>
      <c r="E62" s="47">
        <v>29415</v>
      </c>
      <c r="F62" s="47">
        <v>31911</v>
      </c>
      <c r="G62" s="47">
        <v>32679</v>
      </c>
      <c r="H62" s="47">
        <v>32521</v>
      </c>
      <c r="I62" s="47">
        <v>30826</v>
      </c>
      <c r="J62" s="47">
        <v>29159</v>
      </c>
      <c r="K62" s="47">
        <v>29239</v>
      </c>
      <c r="L62" s="47">
        <v>27870</v>
      </c>
      <c r="M62" s="47">
        <v>27945</v>
      </c>
      <c r="N62" s="47">
        <v>28341</v>
      </c>
      <c r="O62" s="47">
        <v>28493</v>
      </c>
      <c r="P62" s="47">
        <v>28341</v>
      </c>
      <c r="Q62" s="47">
        <v>26860</v>
      </c>
      <c r="R62" s="47">
        <v>26324</v>
      </c>
      <c r="S62" s="47">
        <v>29314</v>
      </c>
      <c r="T62" s="47">
        <v>30047</v>
      </c>
      <c r="U62" s="47">
        <v>29694</v>
      </c>
      <c r="V62" s="47">
        <v>29681</v>
      </c>
      <c r="W62" s="47">
        <v>29576</v>
      </c>
      <c r="X62" s="47">
        <v>27363</v>
      </c>
      <c r="Y62" s="47">
        <v>28221</v>
      </c>
      <c r="Z62" s="47">
        <v>30287</v>
      </c>
      <c r="AA62" s="47">
        <v>28019</v>
      </c>
      <c r="AB62" s="47">
        <v>26727</v>
      </c>
      <c r="AC62" s="47">
        <v>26065</v>
      </c>
      <c r="AD62" s="47">
        <v>26499</v>
      </c>
      <c r="AE62" s="24"/>
      <c r="AF62" s="23"/>
    </row>
    <row r="63" spans="1:32">
      <c r="A63" s="24" t="s">
        <v>167</v>
      </c>
      <c r="B63" s="47">
        <v>800</v>
      </c>
      <c r="C63" s="47">
        <v>793</v>
      </c>
      <c r="D63" s="47">
        <v>725</v>
      </c>
      <c r="E63" s="47">
        <v>668</v>
      </c>
      <c r="F63" s="47">
        <v>742</v>
      </c>
      <c r="G63" s="47">
        <v>743</v>
      </c>
      <c r="H63" s="47">
        <v>762</v>
      </c>
      <c r="I63" s="47">
        <v>698</v>
      </c>
      <c r="J63" s="47">
        <v>654</v>
      </c>
      <c r="K63" s="47">
        <v>661</v>
      </c>
      <c r="L63" s="47">
        <v>607</v>
      </c>
      <c r="M63" s="47">
        <v>625</v>
      </c>
      <c r="N63" s="47">
        <v>650</v>
      </c>
      <c r="O63" s="47">
        <v>650</v>
      </c>
      <c r="P63" s="47">
        <v>661</v>
      </c>
      <c r="Q63" s="47">
        <v>618</v>
      </c>
      <c r="R63" s="47">
        <v>600</v>
      </c>
      <c r="S63" s="47">
        <v>691</v>
      </c>
      <c r="T63" s="47">
        <v>722</v>
      </c>
      <c r="U63" s="47">
        <v>696</v>
      </c>
      <c r="V63" s="47">
        <v>718</v>
      </c>
      <c r="W63" s="47">
        <v>705</v>
      </c>
      <c r="X63" s="47">
        <v>654</v>
      </c>
      <c r="Y63" s="47">
        <v>655</v>
      </c>
      <c r="Z63" s="47">
        <v>686</v>
      </c>
      <c r="AA63" s="47">
        <v>647</v>
      </c>
      <c r="AB63" s="47">
        <v>627</v>
      </c>
      <c r="AC63" s="47">
        <v>601</v>
      </c>
      <c r="AD63" s="47">
        <v>594</v>
      </c>
      <c r="AE63" s="24"/>
      <c r="AF63" s="23"/>
    </row>
    <row r="64" spans="1:32">
      <c r="A64" s="24" t="s">
        <v>168</v>
      </c>
      <c r="B64" s="47">
        <v>97</v>
      </c>
      <c r="C64" s="47">
        <v>86</v>
      </c>
      <c r="D64" s="47">
        <v>78</v>
      </c>
      <c r="E64" s="47">
        <v>74</v>
      </c>
      <c r="F64" s="47">
        <v>80</v>
      </c>
      <c r="G64" s="47">
        <v>81</v>
      </c>
      <c r="H64" s="47">
        <v>85</v>
      </c>
      <c r="I64" s="47">
        <v>90</v>
      </c>
      <c r="J64" s="47">
        <v>75</v>
      </c>
      <c r="K64" s="47">
        <v>79</v>
      </c>
      <c r="L64" s="47">
        <v>82</v>
      </c>
      <c r="M64" s="47">
        <v>75</v>
      </c>
      <c r="N64" s="47">
        <v>72</v>
      </c>
      <c r="O64" s="47">
        <v>77</v>
      </c>
      <c r="P64" s="47">
        <v>72</v>
      </c>
      <c r="Q64" s="47">
        <v>74</v>
      </c>
      <c r="R64" s="47">
        <v>71</v>
      </c>
      <c r="S64" s="47">
        <v>84</v>
      </c>
      <c r="T64" s="47">
        <v>89</v>
      </c>
      <c r="U64" s="47">
        <v>87</v>
      </c>
      <c r="V64" s="47">
        <v>81</v>
      </c>
      <c r="W64" s="47">
        <v>80</v>
      </c>
      <c r="X64" s="47">
        <v>73</v>
      </c>
      <c r="Y64" s="47">
        <v>75</v>
      </c>
      <c r="Z64" s="47">
        <v>78</v>
      </c>
      <c r="AA64" s="47">
        <v>70</v>
      </c>
      <c r="AB64" s="47">
        <v>61</v>
      </c>
      <c r="AC64" s="47">
        <v>67</v>
      </c>
      <c r="AD64" s="47">
        <v>65</v>
      </c>
      <c r="AE64" s="24"/>
      <c r="AF64" s="23"/>
    </row>
    <row r="65" spans="1:32">
      <c r="A65" s="24" t="s">
        <v>58</v>
      </c>
      <c r="B65" s="47">
        <v>2523</v>
      </c>
      <c r="C65" s="47">
        <v>2415</v>
      </c>
      <c r="D65" s="47">
        <v>2323</v>
      </c>
      <c r="E65" s="47">
        <v>2191</v>
      </c>
      <c r="F65" s="47">
        <v>2418</v>
      </c>
      <c r="G65" s="47">
        <v>2426</v>
      </c>
      <c r="H65" s="47">
        <v>2428</v>
      </c>
      <c r="I65" s="47">
        <v>2286</v>
      </c>
      <c r="J65" s="47">
        <v>2171</v>
      </c>
      <c r="K65" s="47">
        <v>2153</v>
      </c>
      <c r="L65" s="47">
        <v>2004</v>
      </c>
      <c r="M65" s="47">
        <v>2070</v>
      </c>
      <c r="N65" s="47">
        <v>2142</v>
      </c>
      <c r="O65" s="47">
        <v>2127</v>
      </c>
      <c r="P65" s="47">
        <v>2103</v>
      </c>
      <c r="Q65" s="47">
        <v>1936</v>
      </c>
      <c r="R65" s="47">
        <v>1891</v>
      </c>
      <c r="S65" s="47">
        <v>2086</v>
      </c>
      <c r="T65" s="47">
        <v>2225</v>
      </c>
      <c r="U65" s="47">
        <v>2056</v>
      </c>
      <c r="V65" s="47">
        <v>2105</v>
      </c>
      <c r="W65" s="47">
        <v>2302</v>
      </c>
      <c r="X65" s="47">
        <v>1931</v>
      </c>
      <c r="Y65" s="47">
        <v>1953</v>
      </c>
      <c r="Z65" s="47">
        <v>2161</v>
      </c>
      <c r="AA65" s="47">
        <v>1959</v>
      </c>
      <c r="AB65" s="47">
        <v>1841</v>
      </c>
      <c r="AC65" s="47">
        <v>1725</v>
      </c>
      <c r="AD65" s="47">
        <v>1790</v>
      </c>
      <c r="AE65" s="24"/>
      <c r="AF65" s="23"/>
    </row>
    <row r="66" spans="1:32">
      <c r="A66" s="24" t="s">
        <v>169</v>
      </c>
      <c r="B66" s="47">
        <v>1756</v>
      </c>
      <c r="C66" s="47">
        <v>1615</v>
      </c>
      <c r="D66" s="47">
        <v>1531</v>
      </c>
      <c r="E66" s="47">
        <v>1428</v>
      </c>
      <c r="F66" s="47">
        <v>1558</v>
      </c>
      <c r="G66" s="47">
        <v>1630</v>
      </c>
      <c r="H66" s="47">
        <v>1661</v>
      </c>
      <c r="I66" s="47">
        <v>1511</v>
      </c>
      <c r="J66" s="47">
        <v>1463</v>
      </c>
      <c r="K66" s="47">
        <v>1508</v>
      </c>
      <c r="L66" s="47">
        <v>1425</v>
      </c>
      <c r="M66" s="47">
        <v>1397</v>
      </c>
      <c r="N66" s="47">
        <v>1476</v>
      </c>
      <c r="O66" s="47">
        <v>1419</v>
      </c>
      <c r="P66" s="47">
        <v>1382</v>
      </c>
      <c r="Q66" s="47">
        <v>1319</v>
      </c>
      <c r="R66" s="47">
        <v>1319</v>
      </c>
      <c r="S66" s="47">
        <v>1529</v>
      </c>
      <c r="T66" s="47">
        <v>1603</v>
      </c>
      <c r="U66" s="47">
        <v>1442</v>
      </c>
      <c r="V66" s="47">
        <v>1488</v>
      </c>
      <c r="W66" s="47">
        <v>1440</v>
      </c>
      <c r="X66" s="47">
        <v>1316</v>
      </c>
      <c r="Y66" s="47">
        <v>1318</v>
      </c>
      <c r="Z66" s="47">
        <v>1569</v>
      </c>
      <c r="AA66" s="47">
        <v>1341</v>
      </c>
      <c r="AB66" s="47">
        <v>1261</v>
      </c>
      <c r="AC66" s="47">
        <v>1188</v>
      </c>
      <c r="AD66" s="47">
        <v>1225</v>
      </c>
      <c r="AE66" s="24"/>
      <c r="AF66" s="23"/>
    </row>
    <row r="67" spans="1:32">
      <c r="A67" s="24" t="s">
        <v>170</v>
      </c>
      <c r="B67" s="47">
        <v>706</v>
      </c>
      <c r="C67" s="47">
        <v>686</v>
      </c>
      <c r="D67" s="47">
        <v>618</v>
      </c>
      <c r="E67" s="47">
        <v>591</v>
      </c>
      <c r="F67" s="47">
        <v>662</v>
      </c>
      <c r="G67" s="47">
        <v>672</v>
      </c>
      <c r="H67" s="47">
        <v>710</v>
      </c>
      <c r="I67" s="47">
        <v>619</v>
      </c>
      <c r="J67" s="47">
        <v>581</v>
      </c>
      <c r="K67" s="47">
        <v>581</v>
      </c>
      <c r="L67" s="47">
        <v>540</v>
      </c>
      <c r="M67" s="47">
        <v>542</v>
      </c>
      <c r="N67" s="47">
        <v>537</v>
      </c>
      <c r="O67" s="47">
        <v>560</v>
      </c>
      <c r="P67" s="47">
        <v>543</v>
      </c>
      <c r="Q67" s="47">
        <v>506</v>
      </c>
      <c r="R67" s="47">
        <v>507</v>
      </c>
      <c r="S67" s="47">
        <v>617</v>
      </c>
      <c r="T67" s="47">
        <v>625</v>
      </c>
      <c r="U67" s="47">
        <v>603</v>
      </c>
      <c r="V67" s="47">
        <v>603</v>
      </c>
      <c r="W67" s="47">
        <v>606</v>
      </c>
      <c r="X67" s="47">
        <v>552</v>
      </c>
      <c r="Y67" s="47">
        <v>590</v>
      </c>
      <c r="Z67" s="47">
        <v>629</v>
      </c>
      <c r="AA67" s="47">
        <v>588</v>
      </c>
      <c r="AB67" s="47">
        <v>574</v>
      </c>
      <c r="AC67" s="47">
        <v>542</v>
      </c>
      <c r="AD67" s="47">
        <v>549</v>
      </c>
      <c r="AE67" s="24"/>
      <c r="AF67" s="23"/>
    </row>
    <row r="68" spans="1:32">
      <c r="A68" s="24" t="s">
        <v>171</v>
      </c>
      <c r="B68" s="47">
        <v>500</v>
      </c>
      <c r="C68" s="47">
        <v>515</v>
      </c>
      <c r="D68" s="47">
        <v>479</v>
      </c>
      <c r="E68" s="47">
        <v>439</v>
      </c>
      <c r="F68" s="47">
        <v>471</v>
      </c>
      <c r="G68" s="47">
        <v>462</v>
      </c>
      <c r="H68" s="47">
        <v>475</v>
      </c>
      <c r="I68" s="47">
        <v>431</v>
      </c>
      <c r="J68" s="47">
        <v>414</v>
      </c>
      <c r="K68" s="47">
        <v>427</v>
      </c>
      <c r="L68" s="47">
        <v>410</v>
      </c>
      <c r="M68" s="47">
        <v>398</v>
      </c>
      <c r="N68" s="47">
        <v>412</v>
      </c>
      <c r="O68" s="47">
        <v>422</v>
      </c>
      <c r="P68" s="47">
        <v>405</v>
      </c>
      <c r="Q68" s="47">
        <v>376</v>
      </c>
      <c r="R68" s="47">
        <v>370</v>
      </c>
      <c r="S68" s="47">
        <v>398</v>
      </c>
      <c r="T68" s="47">
        <v>425</v>
      </c>
      <c r="U68" s="47">
        <v>405</v>
      </c>
      <c r="V68" s="47">
        <v>416</v>
      </c>
      <c r="W68" s="47">
        <v>404</v>
      </c>
      <c r="X68" s="47">
        <v>383</v>
      </c>
      <c r="Y68" s="47">
        <v>372</v>
      </c>
      <c r="Z68" s="47">
        <v>433</v>
      </c>
      <c r="AA68" s="47">
        <v>381</v>
      </c>
      <c r="AB68" s="47">
        <v>355</v>
      </c>
      <c r="AC68" s="47">
        <v>334</v>
      </c>
      <c r="AD68" s="47">
        <v>347</v>
      </c>
      <c r="AE68" s="24"/>
      <c r="AF68" s="23"/>
    </row>
    <row r="69" spans="1:32">
      <c r="A69" s="24" t="s">
        <v>172</v>
      </c>
      <c r="B69" s="47">
        <v>24695</v>
      </c>
      <c r="C69" s="47">
        <v>24139</v>
      </c>
      <c r="D69" s="47">
        <v>22937</v>
      </c>
      <c r="E69" s="47">
        <v>22106</v>
      </c>
      <c r="F69" s="47">
        <v>24362</v>
      </c>
      <c r="G69" s="47">
        <v>25411</v>
      </c>
      <c r="H69" s="47">
        <v>25319</v>
      </c>
      <c r="I69" s="47">
        <v>23654</v>
      </c>
      <c r="J69" s="47">
        <v>22499</v>
      </c>
      <c r="K69" s="47">
        <v>22596</v>
      </c>
      <c r="L69" s="47">
        <v>21405</v>
      </c>
      <c r="M69" s="47">
        <v>21473</v>
      </c>
      <c r="N69" s="47">
        <v>21601</v>
      </c>
      <c r="O69" s="47">
        <v>21813</v>
      </c>
      <c r="P69" s="47">
        <v>21812</v>
      </c>
      <c r="Q69" s="47">
        <v>20813</v>
      </c>
      <c r="R69" s="47">
        <v>20278</v>
      </c>
      <c r="S69" s="47">
        <v>23325</v>
      </c>
      <c r="T69" s="47">
        <v>23619</v>
      </c>
      <c r="U69" s="47">
        <v>23198</v>
      </c>
      <c r="V69" s="47">
        <v>23248</v>
      </c>
      <c r="W69" s="47">
        <v>22943</v>
      </c>
      <c r="X69" s="47">
        <v>21266</v>
      </c>
      <c r="Y69" s="47">
        <v>21781</v>
      </c>
      <c r="Z69" s="47">
        <v>22962</v>
      </c>
      <c r="AA69" s="47">
        <v>21508</v>
      </c>
      <c r="AB69" s="47">
        <v>20469</v>
      </c>
      <c r="AC69" s="47">
        <v>20047</v>
      </c>
      <c r="AD69" s="47">
        <v>20374</v>
      </c>
      <c r="AE69" s="24"/>
      <c r="AF69" s="23"/>
    </row>
    <row r="70" spans="1:32">
      <c r="A70" s="24" t="s">
        <v>173</v>
      </c>
      <c r="B70" s="47">
        <v>1220</v>
      </c>
      <c r="C70" s="47">
        <v>1170</v>
      </c>
      <c r="D70" s="47">
        <v>1108</v>
      </c>
      <c r="E70" s="47">
        <v>1030</v>
      </c>
      <c r="F70" s="47">
        <v>1118</v>
      </c>
      <c r="G70" s="47">
        <v>1146</v>
      </c>
      <c r="H70" s="47">
        <v>1179</v>
      </c>
      <c r="I70" s="47">
        <v>1054</v>
      </c>
      <c r="J70" s="47">
        <v>967</v>
      </c>
      <c r="K70" s="47">
        <v>1019</v>
      </c>
      <c r="L70" s="47">
        <v>916</v>
      </c>
      <c r="M70" s="47">
        <v>962</v>
      </c>
      <c r="N70" s="47">
        <v>1029</v>
      </c>
      <c r="O70" s="47">
        <v>1034</v>
      </c>
      <c r="P70" s="47">
        <v>987</v>
      </c>
      <c r="Q70" s="47">
        <v>925</v>
      </c>
      <c r="R70" s="47">
        <v>895</v>
      </c>
      <c r="S70" s="47">
        <v>1040</v>
      </c>
      <c r="T70" s="47">
        <v>1129</v>
      </c>
      <c r="U70" s="47">
        <v>1032</v>
      </c>
      <c r="V70" s="47">
        <v>1056</v>
      </c>
      <c r="W70" s="47">
        <v>1149</v>
      </c>
      <c r="X70" s="47">
        <v>960</v>
      </c>
      <c r="Y70" s="47">
        <v>1018</v>
      </c>
      <c r="Z70" s="47">
        <v>1029</v>
      </c>
      <c r="AA70" s="47">
        <v>985</v>
      </c>
      <c r="AB70" s="47">
        <v>926</v>
      </c>
      <c r="AC70" s="47">
        <v>1010</v>
      </c>
      <c r="AD70" s="47">
        <v>871</v>
      </c>
      <c r="AE70" s="24"/>
    </row>
    <row r="71" spans="1:32">
      <c r="A71" s="24" t="s">
        <v>174</v>
      </c>
      <c r="B71" s="47">
        <v>4816</v>
      </c>
      <c r="C71" s="47">
        <v>4686</v>
      </c>
      <c r="D71" s="47">
        <v>4413</v>
      </c>
      <c r="E71" s="47">
        <v>4223</v>
      </c>
      <c r="F71" s="47">
        <v>4722</v>
      </c>
      <c r="G71" s="47">
        <v>4942</v>
      </c>
      <c r="H71" s="47">
        <v>4963</v>
      </c>
      <c r="I71" s="47">
        <v>4477</v>
      </c>
      <c r="J71" s="47">
        <v>4267</v>
      </c>
      <c r="K71" s="47">
        <v>4344</v>
      </c>
      <c r="L71" s="47">
        <v>4052</v>
      </c>
      <c r="M71" s="47">
        <v>4131</v>
      </c>
      <c r="N71" s="47">
        <v>4224</v>
      </c>
      <c r="O71" s="47">
        <v>4266</v>
      </c>
      <c r="P71" s="47">
        <v>4234</v>
      </c>
      <c r="Q71" s="47">
        <v>4043</v>
      </c>
      <c r="R71" s="47">
        <v>3849</v>
      </c>
      <c r="S71" s="47">
        <v>4532</v>
      </c>
      <c r="T71" s="47">
        <v>4676</v>
      </c>
      <c r="U71" s="47">
        <v>4592</v>
      </c>
      <c r="V71" s="47">
        <v>4452</v>
      </c>
      <c r="W71" s="47">
        <v>4649</v>
      </c>
      <c r="X71" s="47">
        <v>4005</v>
      </c>
      <c r="Y71" s="47">
        <v>4083</v>
      </c>
      <c r="Z71" s="47">
        <v>4648</v>
      </c>
      <c r="AA71" s="47">
        <v>4009</v>
      </c>
      <c r="AB71" s="47">
        <v>3893</v>
      </c>
      <c r="AC71" s="47">
        <v>3786</v>
      </c>
      <c r="AD71" s="47">
        <v>3851</v>
      </c>
      <c r="AE71" s="24"/>
    </row>
    <row r="72" spans="1:32">
      <c r="A72" s="24" t="s">
        <v>175</v>
      </c>
      <c r="B72" s="47">
        <v>310</v>
      </c>
      <c r="C72" s="47">
        <v>252</v>
      </c>
      <c r="D72" s="47">
        <v>253</v>
      </c>
      <c r="E72" s="47">
        <v>221</v>
      </c>
      <c r="F72" s="47">
        <v>240</v>
      </c>
      <c r="G72" s="47">
        <v>241</v>
      </c>
      <c r="H72" s="47">
        <v>259</v>
      </c>
      <c r="I72" s="47">
        <v>239</v>
      </c>
      <c r="J72" s="47">
        <v>215</v>
      </c>
      <c r="K72" s="47">
        <v>210</v>
      </c>
      <c r="L72" s="47">
        <v>258</v>
      </c>
      <c r="M72" s="47">
        <v>222</v>
      </c>
      <c r="N72" s="47">
        <v>226</v>
      </c>
      <c r="O72" s="47">
        <v>218</v>
      </c>
      <c r="P72" s="47">
        <v>211</v>
      </c>
      <c r="Q72" s="47">
        <v>200</v>
      </c>
      <c r="R72" s="47">
        <v>203</v>
      </c>
      <c r="S72" s="47">
        <v>218</v>
      </c>
      <c r="T72" s="47">
        <v>232</v>
      </c>
      <c r="U72" s="47">
        <v>218</v>
      </c>
      <c r="V72" s="47">
        <v>213</v>
      </c>
      <c r="W72" s="47">
        <v>214</v>
      </c>
      <c r="X72" s="47">
        <v>194</v>
      </c>
      <c r="Y72" s="47">
        <v>208</v>
      </c>
      <c r="Z72" s="47">
        <v>229</v>
      </c>
      <c r="AA72" s="47">
        <v>199</v>
      </c>
      <c r="AB72" s="47">
        <v>193</v>
      </c>
      <c r="AC72" s="47">
        <v>178</v>
      </c>
      <c r="AD72" s="47">
        <v>189</v>
      </c>
      <c r="AE72" s="24"/>
    </row>
    <row r="73" spans="1:32">
      <c r="A73" s="24" t="s">
        <v>176</v>
      </c>
      <c r="B73" s="14">
        <v>856</v>
      </c>
      <c r="C73" s="14">
        <v>838</v>
      </c>
      <c r="D73" s="14">
        <v>779</v>
      </c>
      <c r="E73" s="14">
        <v>753</v>
      </c>
      <c r="F73" s="14">
        <v>820</v>
      </c>
      <c r="G73" s="14">
        <v>840</v>
      </c>
      <c r="H73" s="14">
        <v>835</v>
      </c>
      <c r="I73" s="14">
        <v>756</v>
      </c>
      <c r="J73" s="14">
        <v>722</v>
      </c>
      <c r="K73" s="14">
        <v>724</v>
      </c>
      <c r="L73" s="14">
        <v>690</v>
      </c>
      <c r="M73" s="14">
        <v>681</v>
      </c>
      <c r="N73" s="14">
        <v>734</v>
      </c>
      <c r="O73" s="14">
        <v>730</v>
      </c>
      <c r="P73" s="14">
        <v>711</v>
      </c>
      <c r="Q73" s="14">
        <v>671</v>
      </c>
      <c r="R73" s="14">
        <v>654</v>
      </c>
      <c r="S73" s="14">
        <v>725</v>
      </c>
      <c r="T73" s="14">
        <v>898</v>
      </c>
      <c r="U73" s="14">
        <v>726</v>
      </c>
      <c r="V73" s="14">
        <v>716</v>
      </c>
      <c r="W73" s="14">
        <v>687</v>
      </c>
      <c r="X73" s="14">
        <v>646</v>
      </c>
      <c r="Y73" s="14">
        <v>657</v>
      </c>
      <c r="Z73" s="14">
        <v>709</v>
      </c>
      <c r="AA73" s="14">
        <v>658</v>
      </c>
      <c r="AB73" s="47">
        <v>624</v>
      </c>
      <c r="AC73" s="47">
        <v>598</v>
      </c>
      <c r="AD73" s="47">
        <v>605</v>
      </c>
      <c r="AE73" s="24"/>
    </row>
    <row r="74" spans="1:32">
      <c r="A74" s="24" t="s">
        <v>177</v>
      </c>
      <c r="B74" s="14">
        <v>1009</v>
      </c>
      <c r="C74" s="14">
        <v>866</v>
      </c>
      <c r="D74" s="14">
        <v>782</v>
      </c>
      <c r="E74" s="14">
        <v>761</v>
      </c>
      <c r="F74" s="14">
        <v>855</v>
      </c>
      <c r="G74" s="14">
        <v>895</v>
      </c>
      <c r="H74" s="14">
        <v>899</v>
      </c>
      <c r="I74" s="14">
        <v>812</v>
      </c>
      <c r="J74" s="14">
        <v>756</v>
      </c>
      <c r="K74" s="14">
        <v>755</v>
      </c>
      <c r="L74" s="14">
        <v>722</v>
      </c>
      <c r="M74" s="14">
        <v>743</v>
      </c>
      <c r="N74" s="14">
        <v>925</v>
      </c>
      <c r="O74" s="14">
        <v>773</v>
      </c>
      <c r="P74" s="14">
        <v>766</v>
      </c>
      <c r="Q74" s="14">
        <v>700</v>
      </c>
      <c r="R74" s="14">
        <v>706</v>
      </c>
      <c r="S74" s="14">
        <v>798</v>
      </c>
      <c r="T74" s="14">
        <v>832</v>
      </c>
      <c r="U74" s="14">
        <v>788</v>
      </c>
      <c r="V74" s="14">
        <v>808</v>
      </c>
      <c r="W74" s="14">
        <v>787</v>
      </c>
      <c r="X74" s="14">
        <v>739</v>
      </c>
      <c r="Y74" s="14">
        <v>749</v>
      </c>
      <c r="Z74" s="14">
        <v>790</v>
      </c>
      <c r="AA74" s="14">
        <v>807</v>
      </c>
      <c r="AB74" s="47">
        <v>700</v>
      </c>
      <c r="AC74" s="47">
        <v>665</v>
      </c>
      <c r="AD74" s="47">
        <v>682</v>
      </c>
      <c r="AE74" s="24"/>
    </row>
    <row r="75" spans="1:32">
      <c r="A75" s="24" t="s">
        <v>178</v>
      </c>
      <c r="B75" s="14">
        <v>707</v>
      </c>
      <c r="C75" s="14">
        <v>671</v>
      </c>
      <c r="D75" s="14">
        <v>623</v>
      </c>
      <c r="E75" s="14">
        <v>596</v>
      </c>
      <c r="F75" s="14">
        <v>653</v>
      </c>
      <c r="G75" s="14">
        <v>700</v>
      </c>
      <c r="H75" s="14">
        <v>718</v>
      </c>
      <c r="I75" s="14">
        <v>664</v>
      </c>
      <c r="J75" s="14">
        <v>604</v>
      </c>
      <c r="K75" s="14">
        <v>613</v>
      </c>
      <c r="L75" s="14">
        <v>585</v>
      </c>
      <c r="M75" s="14">
        <v>588</v>
      </c>
      <c r="N75" s="14">
        <v>602</v>
      </c>
      <c r="O75" s="14">
        <v>597</v>
      </c>
      <c r="P75" s="14">
        <v>585</v>
      </c>
      <c r="Q75" s="14">
        <v>534</v>
      </c>
      <c r="R75" s="14">
        <v>541</v>
      </c>
      <c r="S75" s="14">
        <v>604</v>
      </c>
      <c r="T75" s="14">
        <v>708</v>
      </c>
      <c r="U75" s="14">
        <v>605</v>
      </c>
      <c r="V75" s="14">
        <v>615</v>
      </c>
      <c r="W75" s="14">
        <v>627</v>
      </c>
      <c r="X75" s="14">
        <v>571</v>
      </c>
      <c r="Y75" s="14">
        <v>566</v>
      </c>
      <c r="Z75" s="14">
        <v>587</v>
      </c>
      <c r="AA75" s="14">
        <v>544</v>
      </c>
      <c r="AB75" s="47">
        <v>513</v>
      </c>
      <c r="AC75" s="47">
        <v>503</v>
      </c>
      <c r="AD75" s="47">
        <v>505</v>
      </c>
      <c r="AE75" s="24"/>
    </row>
    <row r="76" spans="1:32">
      <c r="A76" s="24" t="s">
        <v>179</v>
      </c>
      <c r="B76" s="14">
        <v>366</v>
      </c>
      <c r="C76" s="14">
        <v>331</v>
      </c>
      <c r="D76" s="14">
        <v>310</v>
      </c>
      <c r="E76" s="14">
        <v>291</v>
      </c>
      <c r="F76" s="14">
        <v>324</v>
      </c>
      <c r="G76" s="14">
        <v>342</v>
      </c>
      <c r="H76" s="14">
        <v>343</v>
      </c>
      <c r="I76" s="14">
        <v>316</v>
      </c>
      <c r="J76" s="14">
        <v>297</v>
      </c>
      <c r="K76" s="14">
        <v>293</v>
      </c>
      <c r="L76" s="14">
        <v>280</v>
      </c>
      <c r="M76" s="14">
        <v>278</v>
      </c>
      <c r="N76" s="14">
        <v>306</v>
      </c>
      <c r="O76" s="14">
        <v>282</v>
      </c>
      <c r="P76" s="14">
        <v>276</v>
      </c>
      <c r="Q76" s="14">
        <v>270</v>
      </c>
      <c r="R76" s="14">
        <v>282</v>
      </c>
      <c r="S76" s="14">
        <v>310</v>
      </c>
      <c r="T76" s="14">
        <v>353</v>
      </c>
      <c r="U76" s="14">
        <v>315</v>
      </c>
      <c r="V76" s="14">
        <v>311</v>
      </c>
      <c r="W76" s="14">
        <v>295</v>
      </c>
      <c r="X76" s="14">
        <v>289</v>
      </c>
      <c r="Y76" s="14">
        <v>284</v>
      </c>
      <c r="Z76" s="14">
        <v>339</v>
      </c>
      <c r="AA76" s="14">
        <v>283</v>
      </c>
      <c r="AB76" s="47">
        <v>251</v>
      </c>
      <c r="AC76" s="47">
        <v>253</v>
      </c>
      <c r="AD76" s="47">
        <v>261</v>
      </c>
      <c r="AE76" s="24"/>
    </row>
    <row r="77" spans="1:32">
      <c r="A77" s="24" t="s">
        <v>59</v>
      </c>
      <c r="B77" s="14">
        <v>6875</v>
      </c>
      <c r="C77" s="14">
        <v>6730</v>
      </c>
      <c r="D77" s="14">
        <v>6404</v>
      </c>
      <c r="E77" s="14">
        <v>6132</v>
      </c>
      <c r="F77" s="14">
        <v>6677</v>
      </c>
      <c r="G77" s="14">
        <v>7088</v>
      </c>
      <c r="H77" s="14">
        <v>6942</v>
      </c>
      <c r="I77" s="14">
        <v>6574</v>
      </c>
      <c r="J77" s="14">
        <v>6236</v>
      </c>
      <c r="K77" s="14">
        <v>6162</v>
      </c>
      <c r="L77" s="14">
        <v>5878</v>
      </c>
      <c r="M77" s="14">
        <v>5890</v>
      </c>
      <c r="N77" s="14">
        <v>5965</v>
      </c>
      <c r="O77" s="14">
        <v>5957</v>
      </c>
      <c r="P77" s="14">
        <v>5805</v>
      </c>
      <c r="Q77" s="14">
        <v>5548</v>
      </c>
      <c r="R77" s="14">
        <v>5409</v>
      </c>
      <c r="S77" s="14">
        <v>6202</v>
      </c>
      <c r="T77" s="14">
        <v>6362</v>
      </c>
      <c r="U77" s="14">
        <v>6227</v>
      </c>
      <c r="V77" s="14">
        <v>6237</v>
      </c>
      <c r="W77" s="14">
        <v>6149</v>
      </c>
      <c r="X77" s="14">
        <v>5674</v>
      </c>
      <c r="Y77" s="14">
        <v>5866</v>
      </c>
      <c r="Z77" s="14">
        <v>6239</v>
      </c>
      <c r="AA77" s="14">
        <v>5737</v>
      </c>
      <c r="AB77" s="47">
        <v>5384</v>
      </c>
      <c r="AC77" s="47">
        <v>5281</v>
      </c>
      <c r="AD77" s="47">
        <v>5377</v>
      </c>
      <c r="AE77" s="24"/>
    </row>
    <row r="78" spans="1:32">
      <c r="A78" s="24" t="s">
        <v>180</v>
      </c>
      <c r="B78" s="14">
        <v>4107</v>
      </c>
      <c r="C78" s="14">
        <v>3950</v>
      </c>
      <c r="D78" s="14">
        <v>3701</v>
      </c>
      <c r="E78" s="14">
        <v>3563</v>
      </c>
      <c r="F78" s="14">
        <v>3945</v>
      </c>
      <c r="G78" s="14">
        <v>4102</v>
      </c>
      <c r="H78" s="14">
        <v>4127</v>
      </c>
      <c r="I78" s="14">
        <v>3814</v>
      </c>
      <c r="J78" s="14">
        <v>3619</v>
      </c>
      <c r="K78" s="14">
        <v>3936</v>
      </c>
      <c r="L78" s="14">
        <v>3474</v>
      </c>
      <c r="M78" s="14">
        <v>3505</v>
      </c>
      <c r="N78" s="14">
        <v>3587</v>
      </c>
      <c r="O78" s="14">
        <v>3500</v>
      </c>
      <c r="P78" s="14">
        <v>3608</v>
      </c>
      <c r="Q78" s="14">
        <v>3298</v>
      </c>
      <c r="R78" s="14">
        <v>3234</v>
      </c>
      <c r="S78" s="14">
        <v>3677</v>
      </c>
      <c r="T78" s="14">
        <v>3743</v>
      </c>
      <c r="U78" s="14">
        <v>3650</v>
      </c>
      <c r="V78" s="14">
        <v>3701</v>
      </c>
      <c r="W78" s="14">
        <v>4372</v>
      </c>
      <c r="X78" s="14">
        <v>3431</v>
      </c>
      <c r="Y78" s="14">
        <v>3533</v>
      </c>
      <c r="Z78" s="14">
        <v>3897</v>
      </c>
      <c r="AA78" s="14">
        <v>3466</v>
      </c>
      <c r="AB78" s="47">
        <v>3286</v>
      </c>
      <c r="AC78" s="47">
        <v>3181</v>
      </c>
      <c r="AD78" s="47">
        <v>3266</v>
      </c>
      <c r="AE78" s="24"/>
    </row>
    <row r="79" spans="1:32">
      <c r="A79" s="24" t="s">
        <v>60</v>
      </c>
      <c r="B79" s="14">
        <v>306</v>
      </c>
      <c r="C79" s="14">
        <v>281</v>
      </c>
      <c r="D79" s="14">
        <v>263</v>
      </c>
      <c r="E79" s="14">
        <v>252</v>
      </c>
      <c r="F79" s="14">
        <v>271</v>
      </c>
      <c r="G79" s="14">
        <v>268</v>
      </c>
      <c r="H79" s="14">
        <v>267</v>
      </c>
      <c r="I79" s="14">
        <v>253</v>
      </c>
      <c r="J79" s="14">
        <v>241</v>
      </c>
      <c r="K79" s="14">
        <v>236</v>
      </c>
      <c r="L79" s="14">
        <v>241</v>
      </c>
      <c r="M79" s="14">
        <v>264</v>
      </c>
      <c r="N79" s="14">
        <v>264</v>
      </c>
      <c r="O79" s="14">
        <v>249</v>
      </c>
      <c r="P79" s="14">
        <v>248</v>
      </c>
      <c r="Q79" s="14">
        <v>236</v>
      </c>
      <c r="R79" s="14">
        <v>228</v>
      </c>
      <c r="S79" s="14">
        <v>243</v>
      </c>
      <c r="T79" s="14">
        <v>268</v>
      </c>
      <c r="U79" s="14">
        <v>255</v>
      </c>
      <c r="V79" s="14">
        <v>261</v>
      </c>
      <c r="W79" s="14">
        <v>255</v>
      </c>
      <c r="X79" s="14">
        <v>224</v>
      </c>
      <c r="Y79" s="14">
        <v>252</v>
      </c>
      <c r="Z79" s="14">
        <v>290</v>
      </c>
      <c r="AA79" s="14">
        <v>247</v>
      </c>
      <c r="AB79" s="47">
        <v>234</v>
      </c>
      <c r="AC79" s="47">
        <v>224</v>
      </c>
      <c r="AD79" s="47">
        <v>224</v>
      </c>
      <c r="AE79" s="24"/>
    </row>
    <row r="80" spans="1:32">
      <c r="A80" s="24" t="s">
        <v>181</v>
      </c>
      <c r="B80" s="14">
        <v>1637</v>
      </c>
      <c r="C80" s="14">
        <v>1578</v>
      </c>
      <c r="D80" s="14">
        <v>1490</v>
      </c>
      <c r="E80" s="14">
        <v>1426</v>
      </c>
      <c r="F80" s="14">
        <v>1602</v>
      </c>
      <c r="G80" s="14">
        <v>1599</v>
      </c>
      <c r="H80" s="14">
        <v>1626</v>
      </c>
      <c r="I80" s="14">
        <v>1444</v>
      </c>
      <c r="J80" s="14">
        <v>1374</v>
      </c>
      <c r="K80" s="14">
        <v>1410</v>
      </c>
      <c r="L80" s="14">
        <v>1312</v>
      </c>
      <c r="M80" s="14">
        <v>1316</v>
      </c>
      <c r="N80" s="14">
        <v>1331</v>
      </c>
      <c r="O80" s="14">
        <v>1362</v>
      </c>
      <c r="P80" s="14">
        <v>1383</v>
      </c>
      <c r="Q80" s="14">
        <v>1307</v>
      </c>
      <c r="R80" s="14">
        <v>1301</v>
      </c>
      <c r="S80" s="14">
        <v>1497</v>
      </c>
      <c r="T80" s="14">
        <v>1522</v>
      </c>
      <c r="U80" s="14">
        <v>1493</v>
      </c>
      <c r="V80" s="14">
        <v>1549</v>
      </c>
      <c r="W80" s="14">
        <v>1446</v>
      </c>
      <c r="X80" s="14">
        <v>1386</v>
      </c>
      <c r="Y80" s="14">
        <v>1341</v>
      </c>
      <c r="Z80" s="14">
        <v>1438</v>
      </c>
      <c r="AA80" s="14">
        <v>1361</v>
      </c>
      <c r="AB80" s="47">
        <v>1282</v>
      </c>
      <c r="AC80" s="47">
        <v>1257</v>
      </c>
      <c r="AD80" s="47">
        <v>1272</v>
      </c>
      <c r="AE80" s="24"/>
    </row>
    <row r="81" spans="1:30">
      <c r="A81" s="24" t="s">
        <v>182</v>
      </c>
      <c r="B81" s="14">
        <v>391</v>
      </c>
      <c r="C81" s="14">
        <v>381</v>
      </c>
      <c r="D81" s="14">
        <v>359</v>
      </c>
      <c r="E81" s="14">
        <v>351</v>
      </c>
      <c r="F81" s="14">
        <v>366</v>
      </c>
      <c r="G81" s="14">
        <v>368</v>
      </c>
      <c r="H81" s="14">
        <v>381</v>
      </c>
      <c r="I81" s="14">
        <v>345</v>
      </c>
      <c r="J81" s="14">
        <v>325</v>
      </c>
      <c r="K81" s="14">
        <v>344</v>
      </c>
      <c r="L81" s="14">
        <v>325</v>
      </c>
      <c r="M81" s="14">
        <v>321</v>
      </c>
      <c r="N81" s="14">
        <v>310</v>
      </c>
      <c r="O81" s="14">
        <v>328</v>
      </c>
      <c r="P81" s="14">
        <v>320</v>
      </c>
      <c r="Q81" s="14">
        <v>292</v>
      </c>
      <c r="R81" s="14">
        <v>286</v>
      </c>
      <c r="S81" s="14">
        <v>324</v>
      </c>
      <c r="T81" s="14">
        <v>337</v>
      </c>
      <c r="U81" s="14">
        <v>328</v>
      </c>
      <c r="V81" s="14">
        <v>329</v>
      </c>
      <c r="W81" s="14">
        <v>333</v>
      </c>
      <c r="X81" s="14">
        <v>319</v>
      </c>
      <c r="Y81" s="14">
        <v>312</v>
      </c>
      <c r="Z81" s="14">
        <v>324</v>
      </c>
      <c r="AA81" s="14">
        <v>331</v>
      </c>
      <c r="AB81" s="47">
        <v>315</v>
      </c>
      <c r="AC81" s="47">
        <v>293</v>
      </c>
      <c r="AD81" s="47">
        <v>299</v>
      </c>
    </row>
    <row r="82" spans="1:30">
      <c r="A82" s="24" t="s">
        <v>61</v>
      </c>
      <c r="B82" s="14">
        <v>456</v>
      </c>
      <c r="C82" s="14">
        <v>430</v>
      </c>
      <c r="D82" s="14">
        <v>450</v>
      </c>
      <c r="E82" s="14">
        <v>390</v>
      </c>
      <c r="F82" s="14">
        <v>430</v>
      </c>
      <c r="G82" s="14">
        <v>470</v>
      </c>
      <c r="H82" s="14">
        <v>461</v>
      </c>
      <c r="I82" s="14">
        <v>431</v>
      </c>
      <c r="J82" s="14">
        <v>409</v>
      </c>
      <c r="K82" s="14">
        <v>386</v>
      </c>
      <c r="L82" s="14">
        <v>369</v>
      </c>
      <c r="M82" s="14">
        <v>376</v>
      </c>
      <c r="N82" s="14">
        <v>392</v>
      </c>
      <c r="O82" s="14">
        <v>373</v>
      </c>
      <c r="P82" s="14">
        <v>361</v>
      </c>
      <c r="Q82" s="14">
        <v>340</v>
      </c>
      <c r="R82" s="14">
        <v>353</v>
      </c>
      <c r="S82" s="14">
        <v>408</v>
      </c>
      <c r="T82" s="14">
        <v>430</v>
      </c>
      <c r="U82" s="14">
        <v>428</v>
      </c>
      <c r="V82" s="14">
        <v>422</v>
      </c>
      <c r="W82" s="14">
        <v>430</v>
      </c>
      <c r="X82" s="14">
        <v>374</v>
      </c>
      <c r="Y82" s="14">
        <v>422</v>
      </c>
      <c r="Z82" s="14">
        <v>433</v>
      </c>
      <c r="AA82" s="14">
        <v>387</v>
      </c>
      <c r="AB82" s="47">
        <v>355</v>
      </c>
      <c r="AC82" s="47">
        <v>351</v>
      </c>
      <c r="AD82" s="47">
        <v>358</v>
      </c>
    </row>
    <row r="83" spans="1:30">
      <c r="A83" s="24" t="s">
        <v>183</v>
      </c>
      <c r="B83" s="14">
        <v>640</v>
      </c>
      <c r="C83" s="14">
        <v>599</v>
      </c>
      <c r="D83" s="14">
        <v>579</v>
      </c>
      <c r="E83" s="14">
        <v>539</v>
      </c>
      <c r="F83" s="14">
        <v>589</v>
      </c>
      <c r="G83" s="14">
        <v>613</v>
      </c>
      <c r="H83" s="14">
        <v>648</v>
      </c>
      <c r="I83" s="14">
        <v>583</v>
      </c>
      <c r="J83" s="14">
        <v>554</v>
      </c>
      <c r="K83" s="14">
        <v>527</v>
      </c>
      <c r="L83" s="14">
        <v>513</v>
      </c>
      <c r="M83" s="14">
        <v>504</v>
      </c>
      <c r="N83" s="14">
        <v>531</v>
      </c>
      <c r="O83" s="14">
        <v>509</v>
      </c>
      <c r="P83" s="14">
        <v>492</v>
      </c>
      <c r="Q83" s="14">
        <v>463</v>
      </c>
      <c r="R83" s="14">
        <v>459</v>
      </c>
      <c r="S83" s="14">
        <v>499</v>
      </c>
      <c r="T83" s="14">
        <v>560</v>
      </c>
      <c r="U83" s="14">
        <v>488</v>
      </c>
      <c r="V83" s="14">
        <v>499</v>
      </c>
      <c r="W83" s="14">
        <v>497</v>
      </c>
      <c r="X83" s="14">
        <v>450</v>
      </c>
      <c r="Y83" s="14">
        <v>455</v>
      </c>
      <c r="Z83" s="14">
        <v>559</v>
      </c>
      <c r="AA83" s="14">
        <v>460</v>
      </c>
      <c r="AB83" s="47">
        <v>432</v>
      </c>
      <c r="AC83" s="47">
        <v>395</v>
      </c>
      <c r="AD83" s="47">
        <v>423</v>
      </c>
    </row>
    <row r="84" spans="1:30">
      <c r="A84" s="24" t="s">
        <v>184</v>
      </c>
      <c r="B84" s="14">
        <v>287</v>
      </c>
      <c r="C84" s="14">
        <v>281</v>
      </c>
      <c r="D84" s="14">
        <v>252</v>
      </c>
      <c r="E84" s="14">
        <v>239</v>
      </c>
      <c r="F84" s="14">
        <v>263</v>
      </c>
      <c r="G84" s="14">
        <v>284</v>
      </c>
      <c r="H84" s="14">
        <v>289</v>
      </c>
      <c r="I84" s="14">
        <v>253</v>
      </c>
      <c r="J84" s="14">
        <v>243</v>
      </c>
      <c r="K84" s="14">
        <v>242</v>
      </c>
      <c r="L84" s="14">
        <v>226</v>
      </c>
      <c r="M84" s="14">
        <v>236</v>
      </c>
      <c r="N84" s="14">
        <v>249</v>
      </c>
      <c r="O84" s="14">
        <v>241</v>
      </c>
      <c r="P84" s="14">
        <v>245</v>
      </c>
      <c r="Q84" s="14">
        <v>233</v>
      </c>
      <c r="R84" s="14">
        <v>226</v>
      </c>
      <c r="S84" s="14">
        <v>256</v>
      </c>
      <c r="T84" s="14">
        <v>281</v>
      </c>
      <c r="U84" s="14">
        <v>234</v>
      </c>
      <c r="V84" s="14">
        <v>244</v>
      </c>
      <c r="W84" s="14">
        <v>235</v>
      </c>
      <c r="X84" s="14">
        <v>214</v>
      </c>
      <c r="Y84" s="14">
        <v>221</v>
      </c>
      <c r="Z84" s="14">
        <v>259</v>
      </c>
      <c r="AA84" s="14">
        <v>236</v>
      </c>
      <c r="AB84" s="47">
        <v>222</v>
      </c>
      <c r="AC84" s="47">
        <v>215</v>
      </c>
      <c r="AD84" s="47">
        <v>208</v>
      </c>
    </row>
    <row r="85" spans="1:30">
      <c r="A85" s="24" t="s">
        <v>185</v>
      </c>
      <c r="B85" s="14">
        <v>298</v>
      </c>
      <c r="C85" s="14">
        <v>285</v>
      </c>
      <c r="D85" s="14">
        <v>285</v>
      </c>
      <c r="E85" s="14">
        <v>262</v>
      </c>
      <c r="F85" s="14">
        <v>277</v>
      </c>
      <c r="G85" s="14">
        <v>292</v>
      </c>
      <c r="H85" s="14">
        <v>278</v>
      </c>
      <c r="I85" s="14">
        <v>260</v>
      </c>
      <c r="J85" s="14">
        <v>257</v>
      </c>
      <c r="K85" s="14">
        <v>254</v>
      </c>
      <c r="L85" s="14">
        <v>251</v>
      </c>
      <c r="M85" s="14">
        <v>246</v>
      </c>
      <c r="N85" s="14">
        <v>249</v>
      </c>
      <c r="O85" s="14">
        <v>238</v>
      </c>
      <c r="P85" s="14">
        <v>234</v>
      </c>
      <c r="Q85" s="14">
        <v>215</v>
      </c>
      <c r="R85" s="14">
        <v>219</v>
      </c>
      <c r="S85" s="14">
        <v>245</v>
      </c>
      <c r="T85" s="14">
        <v>260</v>
      </c>
      <c r="U85" s="14">
        <v>252</v>
      </c>
      <c r="V85" s="14">
        <v>262</v>
      </c>
      <c r="W85" s="14">
        <v>258</v>
      </c>
      <c r="X85" s="14">
        <v>235</v>
      </c>
      <c r="Y85" s="14">
        <v>252</v>
      </c>
      <c r="Z85" s="14">
        <v>272</v>
      </c>
      <c r="AA85" s="14">
        <v>227</v>
      </c>
      <c r="AB85" s="47">
        <v>227</v>
      </c>
      <c r="AC85" s="47">
        <v>212</v>
      </c>
      <c r="AD85" s="47">
        <v>202</v>
      </c>
    </row>
    <row r="86" spans="1:30">
      <c r="A86" s="24" t="s">
        <v>186</v>
      </c>
      <c r="B86" s="14">
        <v>796</v>
      </c>
      <c r="C86" s="14">
        <v>775</v>
      </c>
      <c r="D86" s="14">
        <v>721</v>
      </c>
      <c r="E86" s="14">
        <v>692</v>
      </c>
      <c r="F86" s="14">
        <v>774</v>
      </c>
      <c r="G86" s="14">
        <v>810</v>
      </c>
      <c r="H86" s="14">
        <v>788</v>
      </c>
      <c r="I86" s="14">
        <v>745</v>
      </c>
      <c r="J86" s="14">
        <v>715</v>
      </c>
      <c r="K86" s="14">
        <v>725</v>
      </c>
      <c r="L86" s="14">
        <v>693</v>
      </c>
      <c r="M86" s="14">
        <v>667</v>
      </c>
      <c r="N86" s="14">
        <v>664</v>
      </c>
      <c r="O86" s="14">
        <v>672</v>
      </c>
      <c r="P86" s="14">
        <v>674</v>
      </c>
      <c r="Q86" s="14">
        <v>601</v>
      </c>
      <c r="R86" s="14">
        <v>608</v>
      </c>
      <c r="S86" s="14">
        <v>695</v>
      </c>
      <c r="T86" s="14">
        <v>712</v>
      </c>
      <c r="U86" s="14">
        <v>684</v>
      </c>
      <c r="V86" s="14">
        <v>677</v>
      </c>
      <c r="W86" s="14">
        <v>701</v>
      </c>
      <c r="X86" s="14">
        <v>628</v>
      </c>
      <c r="Y86" s="14">
        <v>663</v>
      </c>
      <c r="Z86" s="14">
        <v>705</v>
      </c>
      <c r="AA86" s="14">
        <v>646</v>
      </c>
      <c r="AB86" s="47">
        <v>608</v>
      </c>
      <c r="AC86" s="47">
        <v>593</v>
      </c>
      <c r="AD86" s="47">
        <v>605</v>
      </c>
    </row>
    <row r="87" spans="1:30">
      <c r="A87" s="24" t="s">
        <v>62</v>
      </c>
      <c r="B87" s="14">
        <v>657</v>
      </c>
      <c r="C87" s="14">
        <v>637</v>
      </c>
      <c r="D87" s="14">
        <v>583</v>
      </c>
      <c r="E87" s="14">
        <v>559</v>
      </c>
      <c r="F87" s="14">
        <v>615</v>
      </c>
      <c r="G87" s="14">
        <v>633</v>
      </c>
      <c r="H87" s="14">
        <v>639</v>
      </c>
      <c r="I87" s="14">
        <v>608</v>
      </c>
      <c r="J87" s="14">
        <v>549</v>
      </c>
      <c r="K87" s="14">
        <v>541</v>
      </c>
      <c r="L87" s="14">
        <v>513</v>
      </c>
      <c r="M87" s="14">
        <v>537</v>
      </c>
      <c r="N87" s="14">
        <v>550</v>
      </c>
      <c r="O87" s="14">
        <v>509</v>
      </c>
      <c r="P87" s="14">
        <v>492</v>
      </c>
      <c r="Q87" s="14">
        <v>478</v>
      </c>
      <c r="R87" s="14">
        <v>458</v>
      </c>
      <c r="S87" s="14">
        <v>556</v>
      </c>
      <c r="T87" s="14">
        <v>556</v>
      </c>
      <c r="U87" s="14">
        <v>535</v>
      </c>
      <c r="V87" s="14">
        <v>532</v>
      </c>
      <c r="W87" s="14">
        <v>517</v>
      </c>
      <c r="X87" s="14">
        <v>486</v>
      </c>
      <c r="Y87" s="14">
        <v>495</v>
      </c>
      <c r="Z87" s="14">
        <v>533</v>
      </c>
      <c r="AA87" s="14">
        <v>488</v>
      </c>
      <c r="AB87" s="47">
        <v>472</v>
      </c>
      <c r="AC87" s="47">
        <v>467</v>
      </c>
      <c r="AD87" s="47">
        <v>453</v>
      </c>
    </row>
    <row r="88" spans="1:30">
      <c r="A88" s="24" t="s">
        <v>63</v>
      </c>
      <c r="B88" s="14">
        <v>287</v>
      </c>
      <c r="C88" s="14">
        <v>275</v>
      </c>
      <c r="D88" s="14">
        <v>256</v>
      </c>
      <c r="E88" s="14">
        <v>243</v>
      </c>
      <c r="F88" s="14">
        <v>268</v>
      </c>
      <c r="G88" s="14">
        <v>268</v>
      </c>
      <c r="H88" s="14">
        <v>267</v>
      </c>
      <c r="I88" s="14">
        <v>245</v>
      </c>
      <c r="J88" s="14">
        <v>222</v>
      </c>
      <c r="K88" s="14">
        <v>240</v>
      </c>
      <c r="L88" s="14">
        <v>221</v>
      </c>
      <c r="M88" s="14">
        <v>226</v>
      </c>
      <c r="N88" s="14">
        <v>223</v>
      </c>
      <c r="O88" s="14">
        <v>232</v>
      </c>
      <c r="P88" s="14">
        <v>221</v>
      </c>
      <c r="Q88" s="14">
        <v>215</v>
      </c>
      <c r="R88" s="14">
        <v>211</v>
      </c>
      <c r="S88" s="14">
        <v>225</v>
      </c>
      <c r="T88" s="14">
        <v>232</v>
      </c>
      <c r="U88" s="14">
        <v>211</v>
      </c>
      <c r="V88" s="14">
        <v>222</v>
      </c>
      <c r="W88" s="14">
        <v>220</v>
      </c>
      <c r="X88" s="14">
        <v>220</v>
      </c>
      <c r="Y88" s="14">
        <v>201</v>
      </c>
      <c r="Z88" s="14">
        <v>226</v>
      </c>
      <c r="AA88" s="14">
        <v>199</v>
      </c>
      <c r="AB88" s="47">
        <v>178</v>
      </c>
      <c r="AC88" s="47">
        <v>174</v>
      </c>
      <c r="AD88" s="47">
        <v>185</v>
      </c>
    </row>
    <row r="89" spans="1:30">
      <c r="A89" s="24" t="s">
        <v>64</v>
      </c>
      <c r="B89" s="14">
        <v>1548</v>
      </c>
      <c r="C89" s="14">
        <v>1497</v>
      </c>
      <c r="D89" s="14">
        <v>1386</v>
      </c>
      <c r="E89" s="14">
        <v>1302</v>
      </c>
      <c r="F89" s="14">
        <v>1436</v>
      </c>
      <c r="G89" s="14">
        <v>1535</v>
      </c>
      <c r="H89" s="14">
        <v>1493</v>
      </c>
      <c r="I89" s="14">
        <v>1394</v>
      </c>
      <c r="J89" s="14">
        <v>1354</v>
      </c>
      <c r="K89" s="14">
        <v>1344</v>
      </c>
      <c r="L89" s="14">
        <v>1319</v>
      </c>
      <c r="M89" s="14">
        <v>1254</v>
      </c>
      <c r="N89" s="14">
        <v>1315</v>
      </c>
      <c r="O89" s="14">
        <v>1285</v>
      </c>
      <c r="P89" s="14">
        <v>1265</v>
      </c>
      <c r="Q89" s="14">
        <v>1195</v>
      </c>
      <c r="R89" s="14">
        <v>1207</v>
      </c>
      <c r="S89" s="14">
        <v>1280</v>
      </c>
      <c r="T89" s="14">
        <v>1320</v>
      </c>
      <c r="U89" s="14">
        <v>1280</v>
      </c>
      <c r="V89" s="14">
        <v>1316</v>
      </c>
      <c r="W89" s="14">
        <v>1393</v>
      </c>
      <c r="X89" s="14">
        <v>1205</v>
      </c>
      <c r="Y89" s="14">
        <v>1274</v>
      </c>
      <c r="Z89" s="14">
        <v>1417</v>
      </c>
      <c r="AA89" s="14">
        <v>1293</v>
      </c>
      <c r="AB89" s="47">
        <v>1137</v>
      </c>
      <c r="AC89" s="47">
        <v>1114</v>
      </c>
      <c r="AD89" s="47">
        <v>1111</v>
      </c>
    </row>
    <row r="90" spans="1:30">
      <c r="A90" s="24" t="s">
        <v>65</v>
      </c>
      <c r="B90" s="14">
        <v>793</v>
      </c>
      <c r="C90" s="14">
        <v>777</v>
      </c>
      <c r="D90" s="14">
        <v>722</v>
      </c>
      <c r="E90" s="14">
        <v>699</v>
      </c>
      <c r="F90" s="14">
        <v>773</v>
      </c>
      <c r="G90" s="14">
        <v>820</v>
      </c>
      <c r="H90" s="14">
        <v>811</v>
      </c>
      <c r="I90" s="14">
        <v>756</v>
      </c>
      <c r="J90" s="14">
        <v>740</v>
      </c>
      <c r="K90" s="14">
        <v>724</v>
      </c>
      <c r="L90" s="14">
        <v>690</v>
      </c>
      <c r="M90" s="14">
        <v>694</v>
      </c>
      <c r="N90" s="14">
        <v>677</v>
      </c>
      <c r="O90" s="14">
        <v>687</v>
      </c>
      <c r="P90" s="14">
        <v>681</v>
      </c>
      <c r="Q90" s="14">
        <v>646</v>
      </c>
      <c r="R90" s="14">
        <v>623</v>
      </c>
      <c r="S90" s="14">
        <v>733</v>
      </c>
      <c r="T90" s="14">
        <v>736</v>
      </c>
      <c r="U90" s="14">
        <v>716</v>
      </c>
      <c r="V90" s="14">
        <v>703</v>
      </c>
      <c r="W90" s="14">
        <v>702</v>
      </c>
      <c r="X90" s="14">
        <v>636</v>
      </c>
      <c r="Y90" s="14">
        <v>663</v>
      </c>
      <c r="Z90" s="14">
        <v>705</v>
      </c>
      <c r="AA90" s="14">
        <v>669</v>
      </c>
      <c r="AB90" s="47">
        <v>620</v>
      </c>
      <c r="AC90" s="47">
        <v>632</v>
      </c>
      <c r="AD90" s="47">
        <v>643</v>
      </c>
    </row>
    <row r="91" spans="1:30">
      <c r="A91" s="24" t="s">
        <v>66</v>
      </c>
      <c r="B91" s="14">
        <v>1767</v>
      </c>
      <c r="C91" s="14">
        <v>1696</v>
      </c>
      <c r="D91" s="14">
        <v>1595</v>
      </c>
      <c r="E91" s="14">
        <v>1500</v>
      </c>
      <c r="F91" s="14">
        <v>1636</v>
      </c>
      <c r="G91" s="14">
        <v>1651</v>
      </c>
      <c r="H91" s="14">
        <v>1646</v>
      </c>
      <c r="I91" s="14">
        <v>1561</v>
      </c>
      <c r="J91" s="14">
        <v>1481</v>
      </c>
      <c r="K91" s="14">
        <v>1499</v>
      </c>
      <c r="L91" s="14">
        <v>1425</v>
      </c>
      <c r="M91" s="14">
        <v>1440</v>
      </c>
      <c r="N91" s="14">
        <v>1477</v>
      </c>
      <c r="O91" s="14">
        <v>1456</v>
      </c>
      <c r="P91" s="14">
        <v>1453</v>
      </c>
      <c r="Q91" s="14">
        <v>1339</v>
      </c>
      <c r="R91" s="14">
        <v>1315</v>
      </c>
      <c r="S91" s="14">
        <v>1455</v>
      </c>
      <c r="T91" s="14">
        <v>1499</v>
      </c>
      <c r="U91" s="14">
        <v>1502</v>
      </c>
      <c r="V91" s="14">
        <v>1506</v>
      </c>
      <c r="W91" s="14">
        <v>1544</v>
      </c>
      <c r="X91" s="14">
        <v>1416</v>
      </c>
      <c r="Y91" s="14">
        <v>1510</v>
      </c>
      <c r="Z91" s="14">
        <v>1628</v>
      </c>
      <c r="AA91" s="14">
        <v>1448</v>
      </c>
      <c r="AB91" s="47">
        <v>1376</v>
      </c>
      <c r="AC91" s="47">
        <v>1307</v>
      </c>
      <c r="AD91" s="47">
        <v>1314</v>
      </c>
    </row>
    <row r="92" spans="1:30">
      <c r="A92" s="24" t="s">
        <v>187</v>
      </c>
      <c r="B92" s="14">
        <v>253</v>
      </c>
      <c r="C92" s="14">
        <v>242</v>
      </c>
      <c r="D92" s="14">
        <v>230</v>
      </c>
      <c r="E92" s="14">
        <v>215</v>
      </c>
      <c r="F92" s="14">
        <v>243</v>
      </c>
      <c r="G92" s="14">
        <v>254</v>
      </c>
      <c r="H92" s="14">
        <v>247</v>
      </c>
      <c r="I92" s="14">
        <v>218</v>
      </c>
      <c r="J92" s="14">
        <v>200</v>
      </c>
      <c r="K92" s="14">
        <v>208</v>
      </c>
      <c r="L92" s="14">
        <v>206</v>
      </c>
      <c r="M92" s="14">
        <v>201</v>
      </c>
      <c r="N92" s="14">
        <v>210</v>
      </c>
      <c r="O92" s="14">
        <v>212</v>
      </c>
      <c r="P92" s="14">
        <v>211</v>
      </c>
      <c r="Q92" s="14">
        <v>187</v>
      </c>
      <c r="R92" s="14">
        <v>193</v>
      </c>
      <c r="S92" s="14">
        <v>207</v>
      </c>
      <c r="T92" s="14">
        <v>232</v>
      </c>
      <c r="U92" s="14">
        <v>208</v>
      </c>
      <c r="V92" s="14">
        <v>210</v>
      </c>
      <c r="W92" s="14">
        <v>204</v>
      </c>
      <c r="X92" s="14">
        <v>191</v>
      </c>
      <c r="Y92" s="14">
        <v>181</v>
      </c>
      <c r="Z92" s="14">
        <v>207</v>
      </c>
      <c r="AA92" s="14">
        <v>196</v>
      </c>
      <c r="AB92" s="47">
        <v>172</v>
      </c>
      <c r="AC92" s="47">
        <v>168</v>
      </c>
      <c r="AD92" s="47">
        <v>180</v>
      </c>
    </row>
    <row r="93" spans="1:30">
      <c r="A93" s="24" t="s">
        <v>67</v>
      </c>
      <c r="B93" s="14">
        <v>463</v>
      </c>
      <c r="C93" s="14">
        <v>440</v>
      </c>
      <c r="D93" s="14">
        <v>400</v>
      </c>
      <c r="E93" s="14">
        <v>389</v>
      </c>
      <c r="F93" s="14">
        <v>427</v>
      </c>
      <c r="G93" s="14">
        <v>450</v>
      </c>
      <c r="H93" s="14">
        <v>447</v>
      </c>
      <c r="I93" s="14">
        <v>417</v>
      </c>
      <c r="J93" s="14">
        <v>399</v>
      </c>
      <c r="K93" s="14">
        <v>390</v>
      </c>
      <c r="L93" s="14">
        <v>377</v>
      </c>
      <c r="M93" s="14">
        <v>378</v>
      </c>
      <c r="N93" s="14">
        <v>374</v>
      </c>
      <c r="O93" s="14">
        <v>384</v>
      </c>
      <c r="P93" s="14">
        <v>381</v>
      </c>
      <c r="Q93" s="14">
        <v>348</v>
      </c>
      <c r="R93" s="14">
        <v>352</v>
      </c>
      <c r="S93" s="14">
        <v>422</v>
      </c>
      <c r="T93" s="14">
        <v>422</v>
      </c>
      <c r="U93" s="14">
        <v>418</v>
      </c>
      <c r="V93" s="14">
        <v>412</v>
      </c>
      <c r="W93" s="14">
        <v>409</v>
      </c>
      <c r="X93" s="14">
        <v>387</v>
      </c>
      <c r="Y93" s="14">
        <v>423</v>
      </c>
      <c r="Z93" s="14">
        <v>461</v>
      </c>
      <c r="AA93" s="14">
        <v>423</v>
      </c>
      <c r="AB93" s="47">
        <v>385</v>
      </c>
      <c r="AC93" s="47">
        <v>357</v>
      </c>
      <c r="AD93" s="47">
        <v>364</v>
      </c>
    </row>
    <row r="94" spans="1:30">
      <c r="A94" s="24" t="s">
        <v>188</v>
      </c>
      <c r="B94" s="14">
        <v>3323</v>
      </c>
      <c r="C94" s="14">
        <v>3149</v>
      </c>
      <c r="D94" s="14">
        <v>2955</v>
      </c>
      <c r="E94" s="14">
        <v>2810</v>
      </c>
      <c r="F94" s="14">
        <v>3059</v>
      </c>
      <c r="G94" s="14">
        <v>3224</v>
      </c>
      <c r="H94" s="14">
        <v>3236</v>
      </c>
      <c r="I94" s="14">
        <v>2980</v>
      </c>
      <c r="J94" s="14">
        <v>2793</v>
      </c>
      <c r="K94" s="14">
        <v>2805</v>
      </c>
      <c r="L94" s="14">
        <v>2668</v>
      </c>
      <c r="M94" s="14">
        <v>2635</v>
      </c>
      <c r="N94" s="14">
        <v>2639</v>
      </c>
      <c r="O94" s="14">
        <v>2669</v>
      </c>
      <c r="P94" s="14">
        <v>2571</v>
      </c>
      <c r="Q94" s="14">
        <v>2421</v>
      </c>
      <c r="R94" s="14">
        <v>2469</v>
      </c>
      <c r="S94" s="14">
        <v>2840</v>
      </c>
      <c r="T94" s="14">
        <v>2845</v>
      </c>
      <c r="U94" s="14">
        <v>2740</v>
      </c>
      <c r="V94" s="14">
        <v>2767</v>
      </c>
      <c r="W94" s="14">
        <v>2742</v>
      </c>
      <c r="X94" s="14">
        <v>2563</v>
      </c>
      <c r="Y94" s="14">
        <v>2622</v>
      </c>
      <c r="Z94" s="14">
        <v>2792</v>
      </c>
      <c r="AA94" s="14">
        <v>2509</v>
      </c>
      <c r="AB94" s="47">
        <v>2339</v>
      </c>
      <c r="AC94" s="47">
        <v>2250</v>
      </c>
      <c r="AD94" s="47">
        <v>2302</v>
      </c>
    </row>
    <row r="95" spans="1:30">
      <c r="A95" s="24" t="s">
        <v>189</v>
      </c>
      <c r="B95" s="14">
        <v>856</v>
      </c>
      <c r="C95" s="14">
        <v>842</v>
      </c>
      <c r="D95" s="14">
        <v>788</v>
      </c>
      <c r="E95" s="14">
        <v>760</v>
      </c>
      <c r="F95" s="14">
        <v>850</v>
      </c>
      <c r="G95" s="14">
        <v>941</v>
      </c>
      <c r="H95" s="14">
        <v>925</v>
      </c>
      <c r="I95" s="14">
        <v>832</v>
      </c>
      <c r="J95" s="14">
        <v>808</v>
      </c>
      <c r="K95" s="14">
        <v>791</v>
      </c>
      <c r="L95" s="14">
        <v>756</v>
      </c>
      <c r="M95" s="14">
        <v>763</v>
      </c>
      <c r="N95" s="14">
        <v>722</v>
      </c>
      <c r="O95" s="14">
        <v>744</v>
      </c>
      <c r="P95" s="14">
        <v>744</v>
      </c>
      <c r="Q95" s="14">
        <v>720</v>
      </c>
      <c r="R95" s="14">
        <v>685</v>
      </c>
      <c r="S95" s="14">
        <v>883</v>
      </c>
      <c r="T95" s="14">
        <v>846</v>
      </c>
      <c r="U95" s="14">
        <v>842</v>
      </c>
      <c r="V95" s="14">
        <v>831</v>
      </c>
      <c r="W95" s="14">
        <v>811</v>
      </c>
      <c r="X95" s="14">
        <v>742</v>
      </c>
      <c r="Y95" s="14">
        <v>756</v>
      </c>
      <c r="Z95" s="14">
        <v>766</v>
      </c>
      <c r="AA95" s="14">
        <v>709</v>
      </c>
      <c r="AB95" s="47">
        <v>678</v>
      </c>
      <c r="AC95" s="47">
        <v>667</v>
      </c>
      <c r="AD95" s="47">
        <v>667</v>
      </c>
    </row>
    <row r="96" spans="1:30">
      <c r="A96" s="24" t="s">
        <v>68</v>
      </c>
      <c r="B96" s="14">
        <v>470</v>
      </c>
      <c r="C96" s="14">
        <v>455</v>
      </c>
      <c r="D96" s="14">
        <v>427</v>
      </c>
      <c r="E96" s="14">
        <v>408</v>
      </c>
      <c r="F96" s="14">
        <v>425</v>
      </c>
      <c r="G96" s="14">
        <v>432</v>
      </c>
      <c r="H96" s="14">
        <v>428</v>
      </c>
      <c r="I96" s="14">
        <v>402</v>
      </c>
      <c r="J96" s="14">
        <v>385</v>
      </c>
      <c r="K96" s="14">
        <v>489</v>
      </c>
      <c r="L96" s="14">
        <v>377</v>
      </c>
      <c r="M96" s="14">
        <v>384</v>
      </c>
      <c r="N96" s="14">
        <v>427</v>
      </c>
      <c r="O96" s="14">
        <v>383</v>
      </c>
      <c r="P96" s="14">
        <v>385</v>
      </c>
      <c r="Q96" s="14">
        <v>347</v>
      </c>
      <c r="R96" s="14">
        <v>329</v>
      </c>
      <c r="S96" s="14">
        <v>366</v>
      </c>
      <c r="T96" s="14">
        <v>370</v>
      </c>
      <c r="U96" s="14">
        <v>375</v>
      </c>
      <c r="V96" s="14">
        <v>363</v>
      </c>
      <c r="W96" s="14">
        <v>588</v>
      </c>
      <c r="X96" s="14">
        <v>354</v>
      </c>
      <c r="Y96" s="14">
        <v>369</v>
      </c>
      <c r="Z96" s="14">
        <v>431</v>
      </c>
      <c r="AA96" s="14">
        <v>369</v>
      </c>
      <c r="AB96" s="47">
        <v>315</v>
      </c>
      <c r="AC96" s="47">
        <v>319</v>
      </c>
      <c r="AD96" s="47">
        <v>318</v>
      </c>
    </row>
    <row r="97" spans="1:30">
      <c r="A97" s="24" t="s">
        <v>190</v>
      </c>
      <c r="B97" s="14">
        <v>801</v>
      </c>
      <c r="C97" s="14">
        <v>736</v>
      </c>
      <c r="D97" s="14">
        <v>693</v>
      </c>
      <c r="E97" s="14">
        <v>682</v>
      </c>
      <c r="F97" s="14">
        <v>725</v>
      </c>
      <c r="G97" s="14">
        <v>751</v>
      </c>
      <c r="H97" s="14">
        <v>762</v>
      </c>
      <c r="I97" s="14">
        <v>687</v>
      </c>
      <c r="J97" s="14">
        <v>664</v>
      </c>
      <c r="K97" s="14">
        <v>666</v>
      </c>
      <c r="L97" s="14">
        <v>608</v>
      </c>
      <c r="M97" s="14">
        <v>607</v>
      </c>
      <c r="N97" s="14">
        <v>617</v>
      </c>
      <c r="O97" s="14">
        <v>622</v>
      </c>
      <c r="P97" s="14">
        <v>605</v>
      </c>
      <c r="Q97" s="14">
        <v>576</v>
      </c>
      <c r="R97" s="14">
        <v>579</v>
      </c>
      <c r="S97" s="14">
        <v>676</v>
      </c>
      <c r="T97" s="14">
        <v>689</v>
      </c>
      <c r="U97" s="14">
        <v>663</v>
      </c>
      <c r="V97" s="14">
        <v>777</v>
      </c>
      <c r="W97" s="14">
        <v>674</v>
      </c>
      <c r="X97" s="14">
        <v>697</v>
      </c>
      <c r="Y97" s="14">
        <v>636</v>
      </c>
      <c r="Z97" s="14">
        <v>672</v>
      </c>
      <c r="AA97" s="14">
        <v>625</v>
      </c>
      <c r="AB97" s="47">
        <v>582</v>
      </c>
      <c r="AC97" s="47">
        <v>578</v>
      </c>
      <c r="AD97" s="47">
        <v>570</v>
      </c>
    </row>
    <row r="98" spans="1:30">
      <c r="A98" s="24" t="s">
        <v>69</v>
      </c>
      <c r="B98" s="14">
        <v>285</v>
      </c>
      <c r="C98" s="14">
        <v>264</v>
      </c>
      <c r="D98" s="14">
        <v>250</v>
      </c>
      <c r="E98" s="14">
        <v>243</v>
      </c>
      <c r="F98" s="14">
        <v>267</v>
      </c>
      <c r="G98" s="14">
        <v>340</v>
      </c>
      <c r="H98" s="14">
        <v>339</v>
      </c>
      <c r="I98" s="14">
        <v>334</v>
      </c>
      <c r="J98" s="14">
        <v>309</v>
      </c>
      <c r="K98" s="14">
        <v>292</v>
      </c>
      <c r="L98" s="14">
        <v>280</v>
      </c>
      <c r="M98" s="14">
        <v>276</v>
      </c>
      <c r="N98" s="14">
        <v>271</v>
      </c>
      <c r="O98" s="14">
        <v>267</v>
      </c>
      <c r="P98" s="14">
        <v>276</v>
      </c>
      <c r="Q98" s="14">
        <v>246</v>
      </c>
      <c r="R98" s="14">
        <v>226</v>
      </c>
      <c r="S98" s="14">
        <v>249</v>
      </c>
      <c r="T98" s="14">
        <v>267</v>
      </c>
      <c r="U98" s="14">
        <v>255</v>
      </c>
      <c r="V98" s="14">
        <v>259</v>
      </c>
      <c r="W98" s="14">
        <v>255</v>
      </c>
      <c r="X98" s="14">
        <v>239</v>
      </c>
      <c r="Y98" s="14">
        <v>246</v>
      </c>
      <c r="Z98" s="14">
        <v>270</v>
      </c>
      <c r="AA98" s="14">
        <v>278</v>
      </c>
      <c r="AB98" s="47">
        <v>227</v>
      </c>
      <c r="AC98" s="47">
        <v>221</v>
      </c>
      <c r="AD98" s="47">
        <v>208</v>
      </c>
    </row>
    <row r="99" spans="1:30">
      <c r="A99" s="24" t="s">
        <v>191</v>
      </c>
      <c r="B99" s="14">
        <v>817</v>
      </c>
      <c r="C99" s="14">
        <v>784</v>
      </c>
      <c r="D99" s="14">
        <v>736</v>
      </c>
      <c r="E99" s="14">
        <v>721</v>
      </c>
      <c r="F99" s="14">
        <v>741</v>
      </c>
      <c r="G99" s="14">
        <v>763</v>
      </c>
      <c r="H99" s="14">
        <v>800</v>
      </c>
      <c r="I99" s="14">
        <v>761</v>
      </c>
      <c r="J99" s="14">
        <v>687</v>
      </c>
      <c r="K99" s="14">
        <v>648</v>
      </c>
      <c r="L99" s="14">
        <v>649</v>
      </c>
      <c r="M99" s="14">
        <v>649</v>
      </c>
      <c r="N99" s="14">
        <v>681</v>
      </c>
      <c r="O99" s="14">
        <v>655</v>
      </c>
      <c r="P99" s="14">
        <v>615</v>
      </c>
      <c r="Q99" s="14">
        <v>584</v>
      </c>
      <c r="R99" s="14">
        <v>576</v>
      </c>
      <c r="S99" s="14">
        <v>622</v>
      </c>
      <c r="T99" s="14">
        <v>758</v>
      </c>
      <c r="U99" s="14">
        <v>676</v>
      </c>
      <c r="V99" s="14">
        <v>670</v>
      </c>
      <c r="W99" s="14">
        <v>659</v>
      </c>
      <c r="X99" s="14">
        <v>609</v>
      </c>
      <c r="Y99" s="14">
        <v>618</v>
      </c>
      <c r="Z99" s="14">
        <v>722</v>
      </c>
      <c r="AA99" s="14">
        <v>590</v>
      </c>
      <c r="AB99" s="47">
        <v>551</v>
      </c>
      <c r="AC99" s="47">
        <v>517</v>
      </c>
      <c r="AD99" s="47">
        <v>523</v>
      </c>
    </row>
    <row r="100" spans="1:30">
      <c r="A100" s="24" t="s">
        <v>192</v>
      </c>
      <c r="B100" s="14">
        <v>409</v>
      </c>
      <c r="C100" s="14">
        <v>385</v>
      </c>
      <c r="D100" s="14">
        <v>377</v>
      </c>
      <c r="E100" s="14">
        <v>355</v>
      </c>
      <c r="F100" s="14">
        <v>395</v>
      </c>
      <c r="G100" s="14">
        <v>403</v>
      </c>
      <c r="H100" s="14">
        <v>413</v>
      </c>
      <c r="I100" s="14">
        <v>383</v>
      </c>
      <c r="J100" s="14">
        <v>356</v>
      </c>
      <c r="K100" s="14">
        <v>359</v>
      </c>
      <c r="L100" s="14">
        <v>346</v>
      </c>
      <c r="M100" s="14">
        <v>346</v>
      </c>
      <c r="N100" s="14">
        <v>352</v>
      </c>
      <c r="O100" s="14">
        <v>342</v>
      </c>
      <c r="P100" s="14">
        <v>354</v>
      </c>
      <c r="Q100" s="14">
        <v>324</v>
      </c>
      <c r="R100" s="14">
        <v>331</v>
      </c>
      <c r="S100" s="14">
        <v>351</v>
      </c>
      <c r="T100" s="14">
        <v>383</v>
      </c>
      <c r="U100" s="14">
        <v>347</v>
      </c>
      <c r="V100" s="14">
        <v>362</v>
      </c>
      <c r="W100" s="14">
        <v>395</v>
      </c>
      <c r="X100" s="14">
        <v>331</v>
      </c>
      <c r="Y100" s="14">
        <v>328</v>
      </c>
      <c r="Z100" s="14">
        <v>372</v>
      </c>
      <c r="AA100" s="14">
        <v>352</v>
      </c>
      <c r="AB100" s="47">
        <v>326</v>
      </c>
      <c r="AC100" s="47">
        <v>294</v>
      </c>
      <c r="AD100" s="47">
        <v>299</v>
      </c>
    </row>
    <row r="101" spans="1:30">
      <c r="A101" s="24" t="s">
        <v>193</v>
      </c>
      <c r="B101" s="14">
        <v>846</v>
      </c>
      <c r="C101" s="14">
        <v>742</v>
      </c>
      <c r="D101" s="14">
        <v>695</v>
      </c>
      <c r="E101" s="14">
        <v>631</v>
      </c>
      <c r="F101" s="14">
        <v>670</v>
      </c>
      <c r="G101" s="14">
        <v>719</v>
      </c>
      <c r="H101" s="14">
        <v>800</v>
      </c>
      <c r="I101" s="14">
        <v>731</v>
      </c>
      <c r="J101" s="14">
        <v>654</v>
      </c>
      <c r="K101" s="14">
        <v>633</v>
      </c>
      <c r="L101" s="14">
        <v>612</v>
      </c>
      <c r="M101" s="14">
        <v>590</v>
      </c>
      <c r="N101" s="14">
        <v>691</v>
      </c>
      <c r="O101" s="14">
        <v>596</v>
      </c>
      <c r="P101" s="14">
        <v>574</v>
      </c>
      <c r="Q101" s="14">
        <v>534</v>
      </c>
      <c r="R101" s="14">
        <v>554</v>
      </c>
      <c r="S101" s="14">
        <v>614</v>
      </c>
      <c r="T101" s="14">
        <v>662</v>
      </c>
      <c r="U101" s="14">
        <v>647</v>
      </c>
      <c r="V101" s="14">
        <v>641</v>
      </c>
      <c r="W101" s="14">
        <v>606</v>
      </c>
      <c r="X101" s="14">
        <v>570</v>
      </c>
      <c r="Y101" s="14">
        <v>620</v>
      </c>
      <c r="Z101" s="14">
        <v>673</v>
      </c>
      <c r="AA101" s="14">
        <v>624</v>
      </c>
      <c r="AB101" s="47">
        <v>531</v>
      </c>
      <c r="AC101" s="47">
        <v>516</v>
      </c>
      <c r="AD101" s="47">
        <v>509</v>
      </c>
    </row>
    <row r="102" spans="1:30">
      <c r="A102" s="24" t="s">
        <v>71</v>
      </c>
      <c r="B102" s="14">
        <v>167</v>
      </c>
      <c r="C102" s="14">
        <v>162</v>
      </c>
      <c r="D102" s="14">
        <v>146</v>
      </c>
      <c r="E102" s="14">
        <v>137</v>
      </c>
      <c r="F102" s="14">
        <v>148</v>
      </c>
      <c r="G102" s="14">
        <v>148</v>
      </c>
      <c r="H102" s="14">
        <v>153</v>
      </c>
      <c r="I102" s="14">
        <v>141</v>
      </c>
      <c r="J102" s="14">
        <v>128</v>
      </c>
      <c r="K102" s="14">
        <v>126</v>
      </c>
      <c r="L102" s="14">
        <v>134</v>
      </c>
      <c r="M102" s="14">
        <v>151</v>
      </c>
      <c r="N102" s="14">
        <v>169</v>
      </c>
      <c r="O102" s="14">
        <v>169</v>
      </c>
      <c r="P102" s="14">
        <v>165</v>
      </c>
      <c r="Q102" s="14">
        <v>148</v>
      </c>
      <c r="R102" s="14">
        <v>139</v>
      </c>
      <c r="S102" s="14">
        <v>152</v>
      </c>
      <c r="T102" s="14">
        <v>158</v>
      </c>
      <c r="U102" s="14">
        <v>156</v>
      </c>
      <c r="V102" s="14">
        <v>146</v>
      </c>
      <c r="W102" s="14">
        <v>146</v>
      </c>
      <c r="X102" s="14">
        <v>130</v>
      </c>
      <c r="Y102" s="14">
        <v>133</v>
      </c>
      <c r="Z102" s="14">
        <v>148</v>
      </c>
      <c r="AA102" s="14">
        <v>145</v>
      </c>
      <c r="AB102" s="47">
        <v>131</v>
      </c>
      <c r="AC102" s="47">
        <v>128</v>
      </c>
      <c r="AD102" s="47">
        <v>132</v>
      </c>
    </row>
    <row r="103" spans="1:30">
      <c r="A103" s="24" t="s">
        <v>194</v>
      </c>
      <c r="B103" s="14">
        <v>626</v>
      </c>
      <c r="C103" s="14">
        <v>601</v>
      </c>
      <c r="D103" s="14">
        <v>572</v>
      </c>
      <c r="E103" s="14">
        <v>559</v>
      </c>
      <c r="F103" s="14">
        <v>610</v>
      </c>
      <c r="G103" s="14">
        <v>620</v>
      </c>
      <c r="H103" s="14">
        <v>638</v>
      </c>
      <c r="I103" s="14">
        <v>594</v>
      </c>
      <c r="J103" s="14">
        <v>568</v>
      </c>
      <c r="K103" s="14">
        <v>554</v>
      </c>
      <c r="L103" s="14">
        <v>529</v>
      </c>
      <c r="M103" s="14">
        <v>553</v>
      </c>
      <c r="N103" s="14">
        <v>598</v>
      </c>
      <c r="O103" s="14">
        <v>590</v>
      </c>
      <c r="P103" s="14">
        <v>584</v>
      </c>
      <c r="Q103" s="14">
        <v>538</v>
      </c>
      <c r="R103" s="14">
        <v>518</v>
      </c>
      <c r="S103" s="14">
        <v>590</v>
      </c>
      <c r="T103" s="14">
        <v>592</v>
      </c>
      <c r="U103" s="14">
        <v>577</v>
      </c>
      <c r="V103" s="14">
        <v>597</v>
      </c>
      <c r="W103" s="14">
        <v>561</v>
      </c>
      <c r="X103" s="14">
        <v>526</v>
      </c>
      <c r="Y103" s="14">
        <v>558</v>
      </c>
      <c r="Z103" s="14">
        <v>661</v>
      </c>
      <c r="AA103" s="14">
        <v>582</v>
      </c>
      <c r="AB103" s="47">
        <v>541</v>
      </c>
      <c r="AC103" s="47">
        <v>542</v>
      </c>
      <c r="AD103" s="47">
        <v>564</v>
      </c>
    </row>
    <row r="104" spans="1:30">
      <c r="A104" s="24" t="s">
        <v>195</v>
      </c>
      <c r="B104" s="14">
        <v>776</v>
      </c>
      <c r="C104" s="14">
        <v>747</v>
      </c>
      <c r="D104" s="14">
        <v>700</v>
      </c>
      <c r="E104" s="14">
        <v>673</v>
      </c>
      <c r="F104" s="14">
        <v>763</v>
      </c>
      <c r="G104" s="14">
        <v>788</v>
      </c>
      <c r="H104" s="14">
        <v>806</v>
      </c>
      <c r="I104" s="14">
        <v>761</v>
      </c>
      <c r="J104" s="14">
        <v>711</v>
      </c>
      <c r="K104" s="14">
        <v>698</v>
      </c>
      <c r="L104" s="14">
        <v>687</v>
      </c>
      <c r="M104" s="14">
        <v>713</v>
      </c>
      <c r="N104" s="14">
        <v>719</v>
      </c>
      <c r="O104" s="14">
        <v>696</v>
      </c>
      <c r="P104" s="14">
        <v>674</v>
      </c>
      <c r="Q104" s="14">
        <v>621</v>
      </c>
      <c r="R104" s="14">
        <v>601</v>
      </c>
      <c r="S104" s="14">
        <v>688</v>
      </c>
      <c r="T104" s="14">
        <v>711</v>
      </c>
      <c r="U104" s="14">
        <v>687</v>
      </c>
      <c r="V104" s="14">
        <v>706</v>
      </c>
      <c r="W104" s="14">
        <v>705</v>
      </c>
      <c r="X104" s="14">
        <v>637</v>
      </c>
      <c r="Y104" s="14">
        <v>658</v>
      </c>
      <c r="Z104" s="14">
        <v>692</v>
      </c>
      <c r="AA104" s="14">
        <v>646</v>
      </c>
      <c r="AB104" s="47">
        <v>608</v>
      </c>
      <c r="AC104" s="47">
        <v>575</v>
      </c>
      <c r="AD104" s="47">
        <v>591</v>
      </c>
    </row>
    <row r="105" spans="1:30">
      <c r="A105" s="24" t="s">
        <v>196</v>
      </c>
      <c r="B105" s="14">
        <v>346</v>
      </c>
      <c r="C105" s="14">
        <v>341</v>
      </c>
      <c r="D105" s="14">
        <v>307</v>
      </c>
      <c r="E105" s="14">
        <v>282</v>
      </c>
      <c r="F105" s="14">
        <v>322</v>
      </c>
      <c r="G105" s="14">
        <v>345</v>
      </c>
      <c r="H105" s="14">
        <v>345</v>
      </c>
      <c r="I105" s="14">
        <v>345</v>
      </c>
      <c r="J105" s="14">
        <v>321</v>
      </c>
      <c r="K105" s="14">
        <v>302</v>
      </c>
      <c r="L105" s="14">
        <v>302</v>
      </c>
      <c r="M105" s="14">
        <v>294</v>
      </c>
      <c r="N105" s="14">
        <v>292</v>
      </c>
      <c r="O105" s="14">
        <v>282</v>
      </c>
      <c r="P105" s="14">
        <v>275</v>
      </c>
      <c r="Q105" s="14">
        <v>249</v>
      </c>
      <c r="R105" s="14">
        <v>270</v>
      </c>
      <c r="S105" s="14">
        <v>266</v>
      </c>
      <c r="T105" s="14">
        <v>292</v>
      </c>
      <c r="U105" s="14">
        <v>279</v>
      </c>
      <c r="V105" s="14">
        <v>294</v>
      </c>
      <c r="W105" s="14">
        <v>276</v>
      </c>
      <c r="X105" s="14">
        <v>265</v>
      </c>
      <c r="Y105" s="14">
        <v>281</v>
      </c>
      <c r="Z105" s="14">
        <v>296</v>
      </c>
      <c r="AA105" s="14">
        <v>257</v>
      </c>
      <c r="AB105" s="47">
        <v>227</v>
      </c>
      <c r="AC105" s="47">
        <v>247</v>
      </c>
      <c r="AD105" s="47">
        <v>241</v>
      </c>
    </row>
    <row r="106" spans="1:30">
      <c r="A106" s="24" t="s">
        <v>197</v>
      </c>
      <c r="B106" s="14">
        <v>536</v>
      </c>
      <c r="C106" s="14">
        <v>507</v>
      </c>
      <c r="D106" s="14">
        <v>469</v>
      </c>
      <c r="E106" s="14">
        <v>443</v>
      </c>
      <c r="F106" s="14">
        <v>479</v>
      </c>
      <c r="G106" s="14">
        <v>500</v>
      </c>
      <c r="H106" s="14">
        <v>496</v>
      </c>
      <c r="I106" s="14">
        <v>446</v>
      </c>
      <c r="J106" s="14">
        <v>428</v>
      </c>
      <c r="K106" s="14">
        <v>423</v>
      </c>
      <c r="L106" s="14">
        <v>407</v>
      </c>
      <c r="M106" s="14">
        <v>410</v>
      </c>
      <c r="N106" s="14">
        <v>430</v>
      </c>
      <c r="O106" s="14">
        <v>447</v>
      </c>
      <c r="P106" s="14">
        <v>434</v>
      </c>
      <c r="Q106" s="14">
        <v>408</v>
      </c>
      <c r="R106" s="14">
        <v>402</v>
      </c>
      <c r="S106" s="14">
        <v>450</v>
      </c>
      <c r="T106" s="14">
        <v>468</v>
      </c>
      <c r="U106" s="14">
        <v>444</v>
      </c>
      <c r="V106" s="14">
        <v>469</v>
      </c>
      <c r="W106" s="14">
        <v>455</v>
      </c>
      <c r="X106" s="14">
        <v>429</v>
      </c>
      <c r="Y106" s="14">
        <v>428</v>
      </c>
      <c r="Z106" s="14">
        <v>500</v>
      </c>
      <c r="AA106" s="14">
        <v>451</v>
      </c>
      <c r="AB106" s="47">
        <v>417</v>
      </c>
      <c r="AC106" s="47">
        <v>403</v>
      </c>
      <c r="AD106" s="47">
        <v>396</v>
      </c>
    </row>
    <row r="107" spans="1:30">
      <c r="A107" s="24" t="s">
        <v>198</v>
      </c>
      <c r="B107" s="14">
        <v>1406</v>
      </c>
      <c r="C107" s="14">
        <v>1301</v>
      </c>
      <c r="D107" s="14">
        <v>1189</v>
      </c>
      <c r="E107" s="14">
        <v>1124</v>
      </c>
      <c r="F107" s="14">
        <v>1168</v>
      </c>
      <c r="G107" s="14">
        <v>1222</v>
      </c>
      <c r="H107" s="14">
        <v>1268</v>
      </c>
      <c r="I107" s="14">
        <v>1148</v>
      </c>
      <c r="J107" s="14">
        <v>1073</v>
      </c>
      <c r="K107" s="14">
        <v>1103</v>
      </c>
      <c r="L107" s="14">
        <v>1088</v>
      </c>
      <c r="M107" s="14">
        <v>1084</v>
      </c>
      <c r="N107" s="14">
        <v>1223</v>
      </c>
      <c r="O107" s="14">
        <v>1131</v>
      </c>
      <c r="P107" s="14">
        <v>1150</v>
      </c>
      <c r="Q107" s="14">
        <v>1013</v>
      </c>
      <c r="R107" s="14">
        <v>1001</v>
      </c>
      <c r="S107" s="14">
        <v>1138</v>
      </c>
      <c r="T107" s="14">
        <v>1182</v>
      </c>
      <c r="U107" s="14">
        <v>1115</v>
      </c>
      <c r="V107" s="14">
        <v>1126</v>
      </c>
      <c r="W107" s="14">
        <v>1152</v>
      </c>
      <c r="X107" s="14">
        <v>1093</v>
      </c>
      <c r="Y107" s="14">
        <v>1103</v>
      </c>
      <c r="Z107" s="14">
        <v>1288</v>
      </c>
      <c r="AA107" s="14">
        <v>1153</v>
      </c>
      <c r="AB107" s="47">
        <v>1035</v>
      </c>
      <c r="AC107" s="47">
        <v>923</v>
      </c>
      <c r="AD107" s="47">
        <v>929</v>
      </c>
    </row>
    <row r="108" spans="1:30">
      <c r="A108" s="24" t="s">
        <v>199</v>
      </c>
      <c r="B108" s="14">
        <v>6437</v>
      </c>
      <c r="C108" s="14">
        <v>6295</v>
      </c>
      <c r="D108" s="14">
        <v>5951</v>
      </c>
      <c r="E108" s="14">
        <v>5641</v>
      </c>
      <c r="F108" s="14">
        <v>6067</v>
      </c>
      <c r="G108" s="14">
        <v>6158</v>
      </c>
      <c r="H108" s="14">
        <v>6140</v>
      </c>
      <c r="I108" s="14">
        <v>5791</v>
      </c>
      <c r="J108" s="14">
        <v>5512</v>
      </c>
      <c r="K108" s="14">
        <v>5553</v>
      </c>
      <c r="L108" s="14">
        <v>5446</v>
      </c>
      <c r="M108" s="14">
        <v>5519</v>
      </c>
      <c r="N108" s="14">
        <v>5583</v>
      </c>
      <c r="O108" s="14">
        <v>5484</v>
      </c>
      <c r="P108" s="14">
        <v>5467</v>
      </c>
      <c r="Q108" s="14">
        <v>5105</v>
      </c>
      <c r="R108" s="14">
        <v>4905</v>
      </c>
      <c r="S108" s="14">
        <v>5468</v>
      </c>
      <c r="T108" s="14">
        <v>5745</v>
      </c>
      <c r="U108" s="14">
        <v>5537</v>
      </c>
      <c r="V108" s="14">
        <v>5558</v>
      </c>
      <c r="W108" s="14">
        <v>5526</v>
      </c>
      <c r="X108" s="14">
        <v>5176</v>
      </c>
      <c r="Y108" s="14">
        <v>5324</v>
      </c>
      <c r="Z108" s="14">
        <v>5949</v>
      </c>
      <c r="AA108" s="14">
        <v>5411</v>
      </c>
      <c r="AB108" s="47">
        <v>4851</v>
      </c>
      <c r="AC108" s="47">
        <v>4638</v>
      </c>
      <c r="AD108" s="47">
        <v>4780</v>
      </c>
    </row>
    <row r="109" spans="1:30">
      <c r="A109" s="24" t="s">
        <v>200</v>
      </c>
      <c r="B109" s="14">
        <v>3568</v>
      </c>
      <c r="C109" s="14">
        <v>3438</v>
      </c>
      <c r="D109" s="14">
        <v>3244</v>
      </c>
      <c r="E109" s="14">
        <v>3096</v>
      </c>
      <c r="F109" s="14">
        <v>3342</v>
      </c>
      <c r="G109" s="14">
        <v>3468</v>
      </c>
      <c r="H109" s="14">
        <v>3455</v>
      </c>
      <c r="I109" s="14">
        <v>3311</v>
      </c>
      <c r="J109" s="14">
        <v>3113</v>
      </c>
      <c r="K109" s="14">
        <v>3111</v>
      </c>
      <c r="L109" s="14">
        <v>3027</v>
      </c>
      <c r="M109" s="14">
        <v>3028</v>
      </c>
      <c r="N109" s="14">
        <v>3006</v>
      </c>
      <c r="O109" s="14">
        <v>2951</v>
      </c>
      <c r="P109" s="14">
        <v>2873</v>
      </c>
      <c r="Q109" s="14">
        <v>2778</v>
      </c>
      <c r="R109" s="14">
        <v>2719</v>
      </c>
      <c r="S109" s="14">
        <v>3090</v>
      </c>
      <c r="T109" s="14">
        <v>3188</v>
      </c>
      <c r="U109" s="14">
        <v>3102</v>
      </c>
      <c r="V109" s="14">
        <v>3097</v>
      </c>
      <c r="W109" s="14">
        <v>3039</v>
      </c>
      <c r="X109" s="14">
        <v>2846</v>
      </c>
      <c r="Y109" s="14">
        <v>3002</v>
      </c>
      <c r="Z109" s="14">
        <v>3206</v>
      </c>
      <c r="AA109" s="14">
        <v>2925</v>
      </c>
      <c r="AB109" s="47">
        <v>2730</v>
      </c>
      <c r="AC109" s="47">
        <v>2668</v>
      </c>
      <c r="AD109" s="47">
        <v>2728</v>
      </c>
    </row>
    <row r="110" spans="1:30">
      <c r="A110" s="24" t="s">
        <v>201</v>
      </c>
      <c r="B110" s="14">
        <v>803</v>
      </c>
      <c r="C110" s="14">
        <v>782</v>
      </c>
      <c r="D110" s="14">
        <v>731</v>
      </c>
      <c r="E110" s="14">
        <v>736</v>
      </c>
      <c r="F110" s="14">
        <v>820</v>
      </c>
      <c r="G110" s="14">
        <v>892</v>
      </c>
      <c r="H110" s="14">
        <v>861</v>
      </c>
      <c r="I110" s="14">
        <v>781</v>
      </c>
      <c r="J110" s="14">
        <v>757</v>
      </c>
      <c r="K110" s="14">
        <v>759</v>
      </c>
      <c r="L110" s="14">
        <v>692</v>
      </c>
      <c r="M110" s="14">
        <v>707</v>
      </c>
      <c r="N110" s="14">
        <v>701</v>
      </c>
      <c r="O110" s="14">
        <v>711</v>
      </c>
      <c r="P110" s="14">
        <v>702</v>
      </c>
      <c r="Q110" s="14">
        <v>665</v>
      </c>
      <c r="R110" s="14">
        <v>669</v>
      </c>
      <c r="S110" s="14">
        <v>830</v>
      </c>
      <c r="T110" s="14">
        <v>819</v>
      </c>
      <c r="U110" s="14">
        <v>790</v>
      </c>
      <c r="V110" s="14">
        <v>867</v>
      </c>
      <c r="W110" s="14">
        <v>773</v>
      </c>
      <c r="X110" s="14">
        <v>760</v>
      </c>
      <c r="Y110" s="14">
        <v>709</v>
      </c>
      <c r="Z110" s="14">
        <v>738</v>
      </c>
      <c r="AA110" s="14">
        <v>691</v>
      </c>
      <c r="AB110" s="47">
        <v>661</v>
      </c>
      <c r="AC110" s="47">
        <v>645</v>
      </c>
      <c r="AD110" s="47">
        <v>655</v>
      </c>
    </row>
    <row r="111" spans="1:30">
      <c r="A111" s="24" t="s">
        <v>202</v>
      </c>
      <c r="B111" s="14">
        <v>407</v>
      </c>
      <c r="C111" s="14">
        <v>396</v>
      </c>
      <c r="D111" s="14">
        <v>356</v>
      </c>
      <c r="E111" s="14">
        <v>347</v>
      </c>
      <c r="F111" s="14">
        <v>382</v>
      </c>
      <c r="G111" s="14">
        <v>386</v>
      </c>
      <c r="H111" s="14">
        <v>405</v>
      </c>
      <c r="I111" s="14">
        <v>383</v>
      </c>
      <c r="J111" s="14">
        <v>355</v>
      </c>
      <c r="K111" s="14">
        <v>357</v>
      </c>
      <c r="L111" s="14">
        <v>343</v>
      </c>
      <c r="M111" s="14">
        <v>345</v>
      </c>
      <c r="N111" s="14">
        <v>344</v>
      </c>
      <c r="O111" s="14">
        <v>343</v>
      </c>
      <c r="P111" s="14">
        <v>334</v>
      </c>
      <c r="Q111" s="14">
        <v>305</v>
      </c>
      <c r="R111" s="14">
        <v>303</v>
      </c>
      <c r="S111" s="14">
        <v>340</v>
      </c>
      <c r="T111" s="14">
        <v>346</v>
      </c>
      <c r="U111" s="14">
        <v>339</v>
      </c>
      <c r="V111" s="14">
        <v>394</v>
      </c>
      <c r="W111" s="14">
        <v>347</v>
      </c>
      <c r="X111" s="14">
        <v>363</v>
      </c>
      <c r="Y111" s="14">
        <v>321</v>
      </c>
      <c r="Z111" s="14">
        <v>333</v>
      </c>
      <c r="AA111" s="14">
        <v>327</v>
      </c>
      <c r="AB111" s="47">
        <v>321</v>
      </c>
      <c r="AC111" s="47">
        <v>305</v>
      </c>
      <c r="AD111" s="47">
        <v>309</v>
      </c>
    </row>
    <row r="112" spans="1:30">
      <c r="A112" s="24" t="s">
        <v>203</v>
      </c>
      <c r="B112" s="14">
        <v>4281</v>
      </c>
      <c r="C112" s="14">
        <v>4156</v>
      </c>
      <c r="D112" s="14">
        <v>3901</v>
      </c>
      <c r="E112" s="14">
        <v>3751</v>
      </c>
      <c r="F112" s="14">
        <v>4109</v>
      </c>
      <c r="G112" s="14">
        <v>4306</v>
      </c>
      <c r="H112" s="14">
        <v>4268</v>
      </c>
      <c r="I112" s="14">
        <v>3955</v>
      </c>
      <c r="J112" s="14">
        <v>3786</v>
      </c>
      <c r="K112" s="14">
        <v>3800</v>
      </c>
      <c r="L112" s="14">
        <v>3616</v>
      </c>
      <c r="M112" s="14">
        <v>3624</v>
      </c>
      <c r="N112" s="14">
        <v>3593</v>
      </c>
      <c r="O112" s="14">
        <v>3630</v>
      </c>
      <c r="P112" s="14">
        <v>3574</v>
      </c>
      <c r="Q112" s="14">
        <v>3374</v>
      </c>
      <c r="R112" s="14">
        <v>3317</v>
      </c>
      <c r="S112" s="14">
        <v>3841</v>
      </c>
      <c r="T112" s="14">
        <v>3941</v>
      </c>
      <c r="U112" s="14">
        <v>3806</v>
      </c>
      <c r="V112" s="14">
        <v>3797</v>
      </c>
      <c r="W112" s="14">
        <v>3767</v>
      </c>
      <c r="X112" s="14">
        <v>3468</v>
      </c>
      <c r="Y112" s="14">
        <v>3592</v>
      </c>
      <c r="Z112" s="14">
        <v>3817</v>
      </c>
      <c r="AA112" s="14">
        <v>3552</v>
      </c>
      <c r="AB112" s="47">
        <v>3385</v>
      </c>
      <c r="AC112" s="47">
        <v>3306</v>
      </c>
      <c r="AD112" s="47">
        <v>3357</v>
      </c>
    </row>
    <row r="113" spans="1:30">
      <c r="A113" s="24" t="s">
        <v>72</v>
      </c>
      <c r="B113" s="14">
        <v>989</v>
      </c>
      <c r="C113" s="14">
        <v>940</v>
      </c>
      <c r="D113" s="14">
        <v>878</v>
      </c>
      <c r="E113" s="14">
        <v>854</v>
      </c>
      <c r="F113" s="14">
        <v>916</v>
      </c>
      <c r="G113" s="14">
        <v>944</v>
      </c>
      <c r="H113" s="14">
        <v>920</v>
      </c>
      <c r="I113" s="14">
        <v>873</v>
      </c>
      <c r="J113" s="14">
        <v>841</v>
      </c>
      <c r="K113" s="14">
        <v>1011</v>
      </c>
      <c r="L113" s="14">
        <v>789</v>
      </c>
      <c r="M113" s="14">
        <v>765</v>
      </c>
      <c r="N113" s="14">
        <v>825</v>
      </c>
      <c r="O113" s="14">
        <v>770</v>
      </c>
      <c r="P113" s="14">
        <v>768</v>
      </c>
      <c r="Q113" s="14">
        <v>738</v>
      </c>
      <c r="R113" s="14">
        <v>700</v>
      </c>
      <c r="S113" s="14">
        <v>785</v>
      </c>
      <c r="T113" s="14">
        <v>807</v>
      </c>
      <c r="U113" s="14">
        <v>771</v>
      </c>
      <c r="V113" s="14">
        <v>798</v>
      </c>
      <c r="W113" s="14">
        <v>1210</v>
      </c>
      <c r="X113" s="14">
        <v>718</v>
      </c>
      <c r="Y113" s="14">
        <v>740</v>
      </c>
      <c r="Z113" s="14">
        <v>846</v>
      </c>
      <c r="AA113" s="14">
        <v>697</v>
      </c>
      <c r="AB113" s="47">
        <v>647</v>
      </c>
      <c r="AC113" s="47">
        <v>644</v>
      </c>
      <c r="AD113" s="47">
        <v>647</v>
      </c>
    </row>
    <row r="114" spans="1:30">
      <c r="A114" s="24" t="s">
        <v>204</v>
      </c>
      <c r="B114" s="14">
        <v>835</v>
      </c>
      <c r="C114" s="14">
        <v>782</v>
      </c>
      <c r="D114" s="14">
        <v>737</v>
      </c>
      <c r="E114" s="14">
        <v>710</v>
      </c>
      <c r="F114" s="14">
        <v>764</v>
      </c>
      <c r="G114" s="14">
        <v>781</v>
      </c>
      <c r="H114" s="14">
        <v>788</v>
      </c>
      <c r="I114" s="14">
        <v>717</v>
      </c>
      <c r="J114" s="14">
        <v>687</v>
      </c>
      <c r="K114" s="14">
        <v>715</v>
      </c>
      <c r="L114" s="14">
        <v>666</v>
      </c>
      <c r="M114" s="14">
        <v>675</v>
      </c>
      <c r="N114" s="14">
        <v>686</v>
      </c>
      <c r="O114" s="14">
        <v>707</v>
      </c>
      <c r="P114" s="14">
        <v>694</v>
      </c>
      <c r="Q114" s="14">
        <v>658</v>
      </c>
      <c r="R114" s="14">
        <v>654</v>
      </c>
      <c r="S114" s="14">
        <v>730</v>
      </c>
      <c r="T114" s="14">
        <v>747</v>
      </c>
      <c r="U114" s="14">
        <v>741</v>
      </c>
      <c r="V114" s="14">
        <v>722</v>
      </c>
      <c r="W114" s="14">
        <v>733</v>
      </c>
      <c r="X114" s="14">
        <v>651</v>
      </c>
      <c r="Y114" s="14">
        <v>681</v>
      </c>
      <c r="Z114" s="14">
        <v>736</v>
      </c>
      <c r="AA114" s="14">
        <v>692</v>
      </c>
      <c r="AB114" s="47">
        <v>647</v>
      </c>
      <c r="AC114" s="47">
        <v>629</v>
      </c>
      <c r="AD114" s="47">
        <v>661</v>
      </c>
    </row>
    <row r="115" spans="1:30">
      <c r="A115" s="24" t="s">
        <v>73</v>
      </c>
      <c r="B115" s="14">
        <v>553</v>
      </c>
      <c r="C115" s="14">
        <v>531</v>
      </c>
      <c r="D115" s="14">
        <v>497</v>
      </c>
      <c r="E115" s="14">
        <v>472</v>
      </c>
      <c r="F115" s="14">
        <v>518</v>
      </c>
      <c r="G115" s="14">
        <v>536</v>
      </c>
      <c r="H115" s="14">
        <v>556</v>
      </c>
      <c r="I115" s="14">
        <v>521</v>
      </c>
      <c r="J115" s="14">
        <v>479</v>
      </c>
      <c r="K115" s="14">
        <v>465</v>
      </c>
      <c r="L115" s="14">
        <v>437</v>
      </c>
      <c r="M115" s="14">
        <v>445</v>
      </c>
      <c r="N115" s="14">
        <v>448</v>
      </c>
      <c r="O115" s="14">
        <v>430</v>
      </c>
      <c r="P115" s="14">
        <v>429</v>
      </c>
      <c r="Q115" s="14">
        <v>415</v>
      </c>
      <c r="R115" s="14">
        <v>406</v>
      </c>
      <c r="S115" s="14">
        <v>469</v>
      </c>
      <c r="T115" s="14">
        <v>495</v>
      </c>
      <c r="U115" s="14">
        <v>477</v>
      </c>
      <c r="V115" s="14">
        <v>487</v>
      </c>
      <c r="W115" s="14">
        <v>472</v>
      </c>
      <c r="X115" s="14">
        <v>453</v>
      </c>
      <c r="Y115" s="14">
        <v>459</v>
      </c>
      <c r="Z115" s="14">
        <v>479</v>
      </c>
      <c r="AA115" s="14">
        <v>431</v>
      </c>
      <c r="AB115" s="47">
        <v>394</v>
      </c>
      <c r="AC115" s="47">
        <v>389</v>
      </c>
      <c r="AD115" s="47">
        <v>391</v>
      </c>
    </row>
    <row r="116" spans="1:30">
      <c r="A116" s="24" t="s">
        <v>205</v>
      </c>
      <c r="B116" s="14">
        <v>509</v>
      </c>
      <c r="C116" s="14">
        <v>485</v>
      </c>
      <c r="D116" s="14">
        <v>462</v>
      </c>
      <c r="E116" s="14">
        <v>429</v>
      </c>
      <c r="F116" s="14">
        <v>468</v>
      </c>
      <c r="G116" s="14">
        <v>510</v>
      </c>
      <c r="H116" s="14">
        <v>518</v>
      </c>
      <c r="I116" s="14">
        <v>489</v>
      </c>
      <c r="J116" s="14">
        <v>455</v>
      </c>
      <c r="K116" s="14">
        <v>457</v>
      </c>
      <c r="L116" s="14">
        <v>431</v>
      </c>
      <c r="M116" s="14">
        <v>426</v>
      </c>
      <c r="N116" s="14">
        <v>438</v>
      </c>
      <c r="O116" s="14">
        <v>419</v>
      </c>
      <c r="P116" s="14">
        <v>414</v>
      </c>
      <c r="Q116" s="14">
        <v>391</v>
      </c>
      <c r="R116" s="14">
        <v>403</v>
      </c>
      <c r="S116" s="14">
        <v>465</v>
      </c>
      <c r="T116" s="14">
        <v>487</v>
      </c>
      <c r="U116" s="14">
        <v>470</v>
      </c>
      <c r="V116" s="14">
        <v>463</v>
      </c>
      <c r="W116" s="14">
        <v>454</v>
      </c>
      <c r="X116" s="14">
        <v>431</v>
      </c>
      <c r="Y116" s="14">
        <v>444</v>
      </c>
      <c r="Z116" s="14">
        <v>444</v>
      </c>
      <c r="AA116" s="14">
        <v>412</v>
      </c>
      <c r="AB116" s="47">
        <v>396</v>
      </c>
      <c r="AC116" s="47">
        <v>375</v>
      </c>
      <c r="AD116" s="47">
        <v>382</v>
      </c>
    </row>
    <row r="117" spans="1:30">
      <c r="A117" s="24" t="s">
        <v>206</v>
      </c>
      <c r="B117" s="14">
        <v>1305</v>
      </c>
      <c r="C117" s="14">
        <v>1285</v>
      </c>
      <c r="D117" s="14">
        <v>1205</v>
      </c>
      <c r="E117" s="14">
        <v>1138</v>
      </c>
      <c r="F117" s="14">
        <v>1221</v>
      </c>
      <c r="G117" s="14">
        <v>1285</v>
      </c>
      <c r="H117" s="14">
        <v>1307</v>
      </c>
      <c r="I117" s="14">
        <v>1196</v>
      </c>
      <c r="J117" s="14">
        <v>1171</v>
      </c>
      <c r="K117" s="14">
        <v>1115</v>
      </c>
      <c r="L117" s="14">
        <v>1066</v>
      </c>
      <c r="M117" s="14">
        <v>1096</v>
      </c>
      <c r="N117" s="14">
        <v>1149</v>
      </c>
      <c r="O117" s="14">
        <v>1207</v>
      </c>
      <c r="P117" s="14">
        <v>1128</v>
      </c>
      <c r="Q117" s="14">
        <v>1058</v>
      </c>
      <c r="R117" s="14">
        <v>1028</v>
      </c>
      <c r="S117" s="14">
        <v>1142</v>
      </c>
      <c r="T117" s="14">
        <v>1226</v>
      </c>
      <c r="U117" s="14">
        <v>1110</v>
      </c>
      <c r="V117" s="14">
        <v>1117</v>
      </c>
      <c r="W117" s="14">
        <v>1102</v>
      </c>
      <c r="X117" s="14">
        <v>996</v>
      </c>
      <c r="Y117" s="14">
        <v>1026</v>
      </c>
      <c r="Z117" s="14">
        <v>1201</v>
      </c>
      <c r="AA117" s="14">
        <v>1078</v>
      </c>
      <c r="AB117" s="47">
        <v>970</v>
      </c>
      <c r="AC117" s="47">
        <v>975</v>
      </c>
      <c r="AD117" s="47">
        <v>978</v>
      </c>
    </row>
    <row r="118" spans="1:30">
      <c r="A118" s="24" t="s">
        <v>74</v>
      </c>
      <c r="B118" s="14">
        <v>287</v>
      </c>
      <c r="C118" s="14">
        <v>268</v>
      </c>
      <c r="D118" s="14">
        <v>252</v>
      </c>
      <c r="E118" s="14">
        <v>255</v>
      </c>
      <c r="F118" s="14">
        <v>286</v>
      </c>
      <c r="G118" s="14">
        <v>289</v>
      </c>
      <c r="H118" s="14">
        <v>290</v>
      </c>
      <c r="I118" s="14">
        <v>258</v>
      </c>
      <c r="J118" s="14">
        <v>247</v>
      </c>
      <c r="K118" s="14">
        <v>268</v>
      </c>
      <c r="L118" s="14">
        <v>227</v>
      </c>
      <c r="M118" s="14">
        <v>233</v>
      </c>
      <c r="N118" s="14">
        <v>235</v>
      </c>
      <c r="O118" s="14">
        <v>245</v>
      </c>
      <c r="P118" s="14">
        <v>240</v>
      </c>
      <c r="Q118" s="14">
        <v>222</v>
      </c>
      <c r="R118" s="14">
        <v>224</v>
      </c>
      <c r="S118" s="14">
        <v>244</v>
      </c>
      <c r="T118" s="14">
        <v>243</v>
      </c>
      <c r="U118" s="14">
        <v>236</v>
      </c>
      <c r="V118" s="14">
        <v>246</v>
      </c>
      <c r="W118" s="14">
        <v>311</v>
      </c>
      <c r="X118" s="14">
        <v>226</v>
      </c>
      <c r="Y118" s="14">
        <v>243</v>
      </c>
      <c r="Z118" s="14">
        <v>278</v>
      </c>
      <c r="AA118" s="14">
        <v>249</v>
      </c>
      <c r="AB118" s="47">
        <v>236</v>
      </c>
      <c r="AC118" s="47">
        <v>233</v>
      </c>
      <c r="AD118" s="47">
        <v>227</v>
      </c>
    </row>
    <row r="119" spans="1:30">
      <c r="A119" s="24" t="s">
        <v>207</v>
      </c>
      <c r="B119" s="14">
        <v>699</v>
      </c>
      <c r="C119" s="14">
        <v>677</v>
      </c>
      <c r="D119" s="14">
        <v>621</v>
      </c>
      <c r="E119" s="14">
        <v>600</v>
      </c>
      <c r="F119" s="14">
        <v>645</v>
      </c>
      <c r="G119" s="14">
        <v>671</v>
      </c>
      <c r="H119" s="14">
        <v>694</v>
      </c>
      <c r="I119" s="14">
        <v>616</v>
      </c>
      <c r="J119" s="14">
        <v>568</v>
      </c>
      <c r="K119" s="14">
        <v>574</v>
      </c>
      <c r="L119" s="14">
        <v>603</v>
      </c>
      <c r="M119" s="14">
        <v>577</v>
      </c>
      <c r="N119" s="14">
        <v>584</v>
      </c>
      <c r="O119" s="14">
        <v>621</v>
      </c>
      <c r="P119" s="14">
        <v>568</v>
      </c>
      <c r="Q119" s="14">
        <v>507</v>
      </c>
      <c r="R119" s="14">
        <v>516</v>
      </c>
      <c r="S119" s="14">
        <v>566</v>
      </c>
      <c r="T119" s="14">
        <v>586</v>
      </c>
      <c r="U119" s="14">
        <v>570</v>
      </c>
      <c r="V119" s="14">
        <v>579</v>
      </c>
      <c r="W119" s="14">
        <v>573</v>
      </c>
      <c r="X119" s="14">
        <v>516</v>
      </c>
      <c r="Y119" s="14">
        <v>524</v>
      </c>
      <c r="Z119" s="14">
        <v>583</v>
      </c>
      <c r="AA119" s="14">
        <v>538</v>
      </c>
      <c r="AB119" s="47">
        <v>489</v>
      </c>
      <c r="AC119" s="47">
        <v>462</v>
      </c>
      <c r="AD119" s="47">
        <v>464</v>
      </c>
    </row>
    <row r="120" spans="1:30">
      <c r="A120" s="24" t="s">
        <v>75</v>
      </c>
      <c r="B120" s="14">
        <v>63</v>
      </c>
      <c r="C120" s="14">
        <v>58</v>
      </c>
      <c r="D120" s="14">
        <v>52</v>
      </c>
      <c r="E120" s="14">
        <v>54</v>
      </c>
      <c r="F120" s="14">
        <v>57</v>
      </c>
      <c r="G120" s="14">
        <v>62</v>
      </c>
      <c r="H120" s="14">
        <v>61</v>
      </c>
      <c r="I120" s="14">
        <v>61</v>
      </c>
      <c r="J120" s="14">
        <v>47</v>
      </c>
      <c r="K120" s="14">
        <v>54</v>
      </c>
      <c r="L120" s="14">
        <v>51</v>
      </c>
      <c r="M120" s="14">
        <v>52</v>
      </c>
      <c r="N120" s="14">
        <v>55</v>
      </c>
      <c r="O120" s="14">
        <v>53</v>
      </c>
      <c r="P120" s="14">
        <v>59</v>
      </c>
      <c r="Q120" s="14">
        <v>53</v>
      </c>
      <c r="R120" s="14">
        <v>56</v>
      </c>
      <c r="S120" s="14">
        <v>54</v>
      </c>
      <c r="T120" s="14">
        <v>65</v>
      </c>
      <c r="U120" s="14">
        <v>65</v>
      </c>
      <c r="V120" s="14">
        <v>69</v>
      </c>
      <c r="W120" s="14">
        <v>71</v>
      </c>
      <c r="X120" s="14">
        <v>55</v>
      </c>
      <c r="Y120" s="14">
        <v>58</v>
      </c>
      <c r="Z120" s="14">
        <v>56</v>
      </c>
      <c r="AA120" s="14">
        <v>50</v>
      </c>
      <c r="AB120" s="47">
        <v>43</v>
      </c>
      <c r="AC120" s="47">
        <v>41</v>
      </c>
      <c r="AD120" s="47">
        <v>48</v>
      </c>
    </row>
    <row r="121" spans="1:30">
      <c r="A121" s="24" t="s">
        <v>208</v>
      </c>
      <c r="B121" s="14">
        <v>527</v>
      </c>
      <c r="C121" s="14">
        <v>505</v>
      </c>
      <c r="D121" s="14">
        <v>457</v>
      </c>
      <c r="E121" s="14">
        <v>424</v>
      </c>
      <c r="F121" s="14">
        <v>442</v>
      </c>
      <c r="G121" s="14">
        <v>452</v>
      </c>
      <c r="H121" s="14">
        <v>447</v>
      </c>
      <c r="I121" s="14">
        <v>410</v>
      </c>
      <c r="J121" s="14">
        <v>393</v>
      </c>
      <c r="K121" s="14">
        <v>394</v>
      </c>
      <c r="L121" s="14">
        <v>380</v>
      </c>
      <c r="M121" s="14">
        <v>394</v>
      </c>
      <c r="N121" s="14">
        <v>434</v>
      </c>
      <c r="O121" s="14">
        <v>416</v>
      </c>
      <c r="P121" s="14">
        <v>402</v>
      </c>
      <c r="Q121" s="14">
        <v>341</v>
      </c>
      <c r="R121" s="14">
        <v>333</v>
      </c>
      <c r="S121" s="14">
        <v>385</v>
      </c>
      <c r="T121" s="14">
        <v>498</v>
      </c>
      <c r="U121" s="14">
        <v>382</v>
      </c>
      <c r="V121" s="14">
        <v>385</v>
      </c>
      <c r="W121" s="14">
        <v>401</v>
      </c>
      <c r="X121" s="14">
        <v>369</v>
      </c>
      <c r="Y121" s="14">
        <v>382</v>
      </c>
      <c r="Z121" s="14">
        <v>439</v>
      </c>
      <c r="AA121" s="14">
        <v>404</v>
      </c>
      <c r="AB121" s="47">
        <v>370</v>
      </c>
      <c r="AC121" s="47">
        <v>336</v>
      </c>
      <c r="AD121" s="47">
        <v>336</v>
      </c>
    </row>
    <row r="122" spans="1:30">
      <c r="A122" s="24" t="s">
        <v>76</v>
      </c>
      <c r="B122" s="14">
        <v>232</v>
      </c>
      <c r="C122" s="14">
        <v>225</v>
      </c>
      <c r="D122" s="14">
        <v>208</v>
      </c>
      <c r="E122" s="14">
        <v>201</v>
      </c>
      <c r="F122" s="14">
        <v>236</v>
      </c>
      <c r="G122" s="14">
        <v>238</v>
      </c>
      <c r="H122" s="14">
        <v>247</v>
      </c>
      <c r="I122" s="14">
        <v>235</v>
      </c>
      <c r="J122" s="14">
        <v>218</v>
      </c>
      <c r="K122" s="14">
        <v>210</v>
      </c>
      <c r="L122" s="14">
        <v>197</v>
      </c>
      <c r="M122" s="14">
        <v>200</v>
      </c>
      <c r="N122" s="14">
        <v>209</v>
      </c>
      <c r="O122" s="14">
        <v>217</v>
      </c>
      <c r="P122" s="14">
        <v>207</v>
      </c>
      <c r="Q122" s="14">
        <v>210</v>
      </c>
      <c r="R122" s="14">
        <v>199</v>
      </c>
      <c r="S122" s="14">
        <v>224</v>
      </c>
      <c r="T122" s="14">
        <v>231</v>
      </c>
      <c r="U122" s="14">
        <v>221</v>
      </c>
      <c r="V122" s="14">
        <v>210</v>
      </c>
      <c r="W122" s="14">
        <v>207</v>
      </c>
      <c r="X122" s="14">
        <v>191</v>
      </c>
      <c r="Y122" s="14">
        <v>198</v>
      </c>
      <c r="Z122" s="14">
        <v>205</v>
      </c>
      <c r="AA122" s="14">
        <v>184</v>
      </c>
      <c r="AB122" s="47">
        <v>174</v>
      </c>
      <c r="AC122" s="47">
        <v>169</v>
      </c>
      <c r="AD122" s="47">
        <v>173</v>
      </c>
    </row>
    <row r="123" spans="1:30">
      <c r="A123" s="24" t="s">
        <v>209</v>
      </c>
      <c r="B123" s="14">
        <v>6791</v>
      </c>
      <c r="C123" s="14">
        <v>6458</v>
      </c>
      <c r="D123" s="14">
        <v>6131</v>
      </c>
      <c r="E123" s="14">
        <v>5718</v>
      </c>
      <c r="F123" s="14">
        <v>6311</v>
      </c>
      <c r="G123" s="14">
        <v>6530</v>
      </c>
      <c r="H123" s="14">
        <v>6962</v>
      </c>
      <c r="I123" s="14">
        <v>6458</v>
      </c>
      <c r="J123" s="14">
        <v>5994</v>
      </c>
      <c r="K123" s="14">
        <v>5940</v>
      </c>
      <c r="L123" s="14">
        <v>5716</v>
      </c>
      <c r="M123" s="14">
        <v>5670</v>
      </c>
      <c r="N123" s="14">
        <v>5957</v>
      </c>
      <c r="O123" s="14">
        <v>5648</v>
      </c>
      <c r="P123" s="14">
        <v>5531</v>
      </c>
      <c r="Q123" s="14">
        <v>5350</v>
      </c>
      <c r="R123" s="14">
        <v>5329</v>
      </c>
      <c r="S123" s="14">
        <v>5715</v>
      </c>
      <c r="T123" s="14">
        <v>6313</v>
      </c>
      <c r="U123" s="14">
        <v>5922</v>
      </c>
      <c r="V123" s="14">
        <v>6005</v>
      </c>
      <c r="W123" s="14">
        <v>6336</v>
      </c>
      <c r="X123" s="14">
        <v>5306</v>
      </c>
      <c r="Y123" s="14">
        <v>5473</v>
      </c>
      <c r="Z123" s="14">
        <v>6400</v>
      </c>
      <c r="AA123" s="14">
        <v>5392</v>
      </c>
      <c r="AB123" s="47">
        <v>5072</v>
      </c>
      <c r="AC123" s="47">
        <v>4908</v>
      </c>
      <c r="AD123" s="47">
        <v>5082</v>
      </c>
    </row>
    <row r="124" spans="1:30">
      <c r="A124" s="24" t="s">
        <v>77</v>
      </c>
      <c r="B124" s="14">
        <v>3033</v>
      </c>
      <c r="C124" s="14">
        <v>2938</v>
      </c>
      <c r="D124" s="14">
        <v>2792</v>
      </c>
      <c r="E124" s="14">
        <v>2625</v>
      </c>
      <c r="F124" s="14">
        <v>2837</v>
      </c>
      <c r="G124" s="14">
        <v>2928</v>
      </c>
      <c r="H124" s="14">
        <v>2887</v>
      </c>
      <c r="I124" s="14">
        <v>2734</v>
      </c>
      <c r="J124" s="14">
        <v>2574</v>
      </c>
      <c r="K124" s="14">
        <v>2611</v>
      </c>
      <c r="L124" s="14">
        <v>2519</v>
      </c>
      <c r="M124" s="14">
        <v>2529</v>
      </c>
      <c r="N124" s="14">
        <v>2543</v>
      </c>
      <c r="O124" s="14">
        <v>2488</v>
      </c>
      <c r="P124" s="14">
        <v>2459</v>
      </c>
      <c r="Q124" s="14">
        <v>2314</v>
      </c>
      <c r="R124" s="14">
        <v>2267</v>
      </c>
      <c r="S124" s="14">
        <v>2560</v>
      </c>
      <c r="T124" s="14">
        <v>2616</v>
      </c>
      <c r="U124" s="14">
        <v>2590</v>
      </c>
      <c r="V124" s="14">
        <v>2618</v>
      </c>
      <c r="W124" s="14">
        <v>2588</v>
      </c>
      <c r="X124" s="14">
        <v>2426</v>
      </c>
      <c r="Y124" s="14">
        <v>2517</v>
      </c>
      <c r="Z124" s="14">
        <v>2762</v>
      </c>
      <c r="AA124" s="14">
        <v>2483</v>
      </c>
      <c r="AB124" s="47">
        <v>2369</v>
      </c>
      <c r="AC124" s="47">
        <v>2323</v>
      </c>
      <c r="AD124" s="47">
        <v>2348</v>
      </c>
    </row>
    <row r="125" spans="1:30">
      <c r="A125" s="24" t="s">
        <v>78</v>
      </c>
      <c r="B125" s="14">
        <v>148</v>
      </c>
      <c r="C125" s="14">
        <v>142</v>
      </c>
      <c r="D125" s="14">
        <v>135</v>
      </c>
      <c r="E125" s="14">
        <v>134</v>
      </c>
      <c r="F125" s="14">
        <v>144</v>
      </c>
      <c r="G125" s="14">
        <v>154</v>
      </c>
      <c r="H125" s="14">
        <v>153</v>
      </c>
      <c r="I125" s="14">
        <v>141</v>
      </c>
      <c r="J125" s="14">
        <v>133</v>
      </c>
      <c r="K125" s="14">
        <v>129</v>
      </c>
      <c r="L125" s="14">
        <v>124</v>
      </c>
      <c r="M125" s="14">
        <v>141</v>
      </c>
      <c r="N125" s="14">
        <v>148</v>
      </c>
      <c r="O125" s="14">
        <v>133</v>
      </c>
      <c r="P125" s="14">
        <v>128</v>
      </c>
      <c r="Q125" s="14">
        <v>130</v>
      </c>
      <c r="R125" s="14">
        <v>118</v>
      </c>
      <c r="S125" s="14">
        <v>135</v>
      </c>
      <c r="T125" s="14">
        <v>138</v>
      </c>
      <c r="U125" s="14">
        <v>140</v>
      </c>
      <c r="V125" s="14">
        <v>143</v>
      </c>
      <c r="W125" s="14">
        <v>139</v>
      </c>
      <c r="X125" s="14">
        <v>124</v>
      </c>
      <c r="Y125" s="14">
        <v>139</v>
      </c>
      <c r="Z125" s="14">
        <v>144</v>
      </c>
      <c r="AA125" s="14">
        <v>128</v>
      </c>
      <c r="AB125" s="47">
        <v>120</v>
      </c>
      <c r="AC125" s="47">
        <v>114</v>
      </c>
      <c r="AD125" s="47">
        <v>123</v>
      </c>
    </row>
    <row r="126" spans="1:30">
      <c r="A126" s="24" t="s">
        <v>210</v>
      </c>
      <c r="B126" s="14">
        <v>467</v>
      </c>
      <c r="C126" s="14">
        <v>438</v>
      </c>
      <c r="D126" s="14">
        <v>418</v>
      </c>
      <c r="E126" s="14">
        <v>390</v>
      </c>
      <c r="F126" s="14">
        <v>426</v>
      </c>
      <c r="G126" s="14">
        <v>445</v>
      </c>
      <c r="H126" s="14">
        <v>476</v>
      </c>
      <c r="I126" s="14">
        <v>424</v>
      </c>
      <c r="J126" s="14">
        <v>412</v>
      </c>
      <c r="K126" s="14">
        <v>388</v>
      </c>
      <c r="L126" s="14">
        <v>365</v>
      </c>
      <c r="M126" s="14">
        <v>369</v>
      </c>
      <c r="N126" s="14">
        <v>407</v>
      </c>
      <c r="O126" s="14">
        <v>409</v>
      </c>
      <c r="P126" s="14">
        <v>420</v>
      </c>
      <c r="Q126" s="14">
        <v>401</v>
      </c>
      <c r="R126" s="14">
        <v>385</v>
      </c>
      <c r="S126" s="14">
        <v>397</v>
      </c>
      <c r="T126" s="14">
        <v>494</v>
      </c>
      <c r="U126" s="14">
        <v>388</v>
      </c>
      <c r="V126" s="14">
        <v>380</v>
      </c>
      <c r="W126" s="14">
        <v>396</v>
      </c>
      <c r="X126" s="14">
        <v>351</v>
      </c>
      <c r="Y126" s="14">
        <v>361</v>
      </c>
      <c r="Z126" s="14">
        <v>398</v>
      </c>
      <c r="AA126" s="14">
        <v>372</v>
      </c>
      <c r="AB126" s="47">
        <v>346</v>
      </c>
      <c r="AC126" s="47">
        <v>348</v>
      </c>
      <c r="AD126" s="47">
        <v>358</v>
      </c>
    </row>
    <row r="127" spans="1:30">
      <c r="A127" s="24" t="s">
        <v>79</v>
      </c>
      <c r="B127" s="14">
        <v>275</v>
      </c>
      <c r="C127" s="14">
        <v>273</v>
      </c>
      <c r="D127" s="14">
        <v>260</v>
      </c>
      <c r="E127" s="14">
        <v>239</v>
      </c>
      <c r="F127" s="14">
        <v>264</v>
      </c>
      <c r="G127" s="14">
        <v>263</v>
      </c>
      <c r="H127" s="14">
        <v>260</v>
      </c>
      <c r="I127" s="14">
        <v>240</v>
      </c>
      <c r="J127" s="14">
        <v>225</v>
      </c>
      <c r="K127" s="14">
        <v>227</v>
      </c>
      <c r="L127" s="14">
        <v>223</v>
      </c>
      <c r="M127" s="14">
        <v>244</v>
      </c>
      <c r="N127" s="14">
        <v>266</v>
      </c>
      <c r="O127" s="14">
        <v>267</v>
      </c>
      <c r="P127" s="14">
        <v>254</v>
      </c>
      <c r="Q127" s="14">
        <v>222</v>
      </c>
      <c r="R127" s="14">
        <v>220</v>
      </c>
      <c r="S127" s="14">
        <v>238</v>
      </c>
      <c r="T127" s="14">
        <v>244</v>
      </c>
      <c r="U127" s="14">
        <v>249</v>
      </c>
      <c r="V127" s="14">
        <v>256</v>
      </c>
      <c r="W127" s="14">
        <v>259</v>
      </c>
      <c r="X127" s="14">
        <v>239</v>
      </c>
      <c r="Y127" s="14">
        <v>251</v>
      </c>
      <c r="Z127" s="14">
        <v>270</v>
      </c>
      <c r="AA127" s="14">
        <v>235</v>
      </c>
      <c r="AB127" s="47">
        <v>213</v>
      </c>
      <c r="AC127" s="47">
        <v>201</v>
      </c>
      <c r="AD127" s="47">
        <v>217</v>
      </c>
    </row>
    <row r="128" spans="1:30">
      <c r="A128" s="24" t="s">
        <v>80</v>
      </c>
      <c r="B128" s="14">
        <v>2386</v>
      </c>
      <c r="C128" s="14">
        <v>2370</v>
      </c>
      <c r="D128" s="14">
        <v>2265</v>
      </c>
      <c r="E128" s="14">
        <v>2089</v>
      </c>
      <c r="F128" s="14">
        <v>2226</v>
      </c>
      <c r="G128" s="14">
        <v>2250</v>
      </c>
      <c r="H128" s="14">
        <v>2374</v>
      </c>
      <c r="I128" s="14">
        <v>2252</v>
      </c>
      <c r="J128" s="14">
        <v>2060</v>
      </c>
      <c r="K128" s="14">
        <v>2018</v>
      </c>
      <c r="L128" s="14">
        <v>1930</v>
      </c>
      <c r="M128" s="14">
        <v>1904</v>
      </c>
      <c r="N128" s="14">
        <v>2114</v>
      </c>
      <c r="O128" s="14">
        <v>1890</v>
      </c>
      <c r="P128" s="14">
        <v>1888</v>
      </c>
      <c r="Q128" s="14">
        <v>1762</v>
      </c>
      <c r="R128" s="14">
        <v>1768</v>
      </c>
      <c r="S128" s="14">
        <v>1878</v>
      </c>
      <c r="T128" s="14">
        <v>2094</v>
      </c>
      <c r="U128" s="14">
        <v>1943</v>
      </c>
      <c r="V128" s="14">
        <v>1936</v>
      </c>
      <c r="W128" s="14">
        <v>1929</v>
      </c>
      <c r="X128" s="14">
        <v>1772</v>
      </c>
      <c r="Y128" s="14">
        <v>1849</v>
      </c>
      <c r="Z128" s="14">
        <v>1989</v>
      </c>
      <c r="AA128" s="14">
        <v>1791</v>
      </c>
      <c r="AB128" s="47">
        <v>1683</v>
      </c>
      <c r="AC128" s="47">
        <v>1628</v>
      </c>
      <c r="AD128" s="47">
        <v>1640</v>
      </c>
    </row>
    <row r="129" spans="1:30">
      <c r="A129" s="24" t="s">
        <v>211</v>
      </c>
      <c r="B129" s="14">
        <v>789</v>
      </c>
      <c r="C129" s="14">
        <v>793</v>
      </c>
      <c r="D129" s="14">
        <v>750</v>
      </c>
      <c r="E129" s="14">
        <v>694</v>
      </c>
      <c r="F129" s="14">
        <v>745</v>
      </c>
      <c r="G129" s="14">
        <v>733</v>
      </c>
      <c r="H129" s="14">
        <v>745</v>
      </c>
      <c r="I129" s="14">
        <v>681</v>
      </c>
      <c r="J129" s="14">
        <v>643</v>
      </c>
      <c r="K129" s="14">
        <v>641</v>
      </c>
      <c r="L129" s="14">
        <v>642</v>
      </c>
      <c r="M129" s="14">
        <v>639</v>
      </c>
      <c r="N129" s="14">
        <v>646</v>
      </c>
      <c r="O129" s="14">
        <v>647</v>
      </c>
      <c r="P129" s="14">
        <v>615</v>
      </c>
      <c r="Q129" s="14">
        <v>586</v>
      </c>
      <c r="R129" s="14">
        <v>593</v>
      </c>
      <c r="S129" s="14">
        <v>664</v>
      </c>
      <c r="T129" s="14">
        <v>764</v>
      </c>
      <c r="U129" s="14">
        <v>686</v>
      </c>
      <c r="V129" s="14">
        <v>688</v>
      </c>
      <c r="W129" s="14">
        <v>681</v>
      </c>
      <c r="X129" s="14">
        <v>631</v>
      </c>
      <c r="Y129" s="14">
        <v>641</v>
      </c>
      <c r="Z129" s="14">
        <v>677</v>
      </c>
      <c r="AA129" s="14">
        <v>614</v>
      </c>
      <c r="AB129" s="47">
        <v>573</v>
      </c>
      <c r="AC129" s="47">
        <v>542</v>
      </c>
      <c r="AD129" s="47">
        <v>541</v>
      </c>
    </row>
    <row r="130" spans="1:30">
      <c r="A130" s="24" t="s">
        <v>81</v>
      </c>
      <c r="B130" s="14">
        <v>157</v>
      </c>
      <c r="C130" s="14">
        <v>152</v>
      </c>
      <c r="D130" s="14">
        <v>144</v>
      </c>
      <c r="E130" s="14">
        <v>141</v>
      </c>
      <c r="F130" s="14">
        <v>141</v>
      </c>
      <c r="G130" s="14">
        <v>156</v>
      </c>
      <c r="H130" s="14">
        <v>161</v>
      </c>
      <c r="I130" s="14">
        <v>144</v>
      </c>
      <c r="J130" s="14">
        <v>139</v>
      </c>
      <c r="K130" s="14">
        <v>142</v>
      </c>
      <c r="L130" s="14">
        <v>141</v>
      </c>
      <c r="M130" s="14">
        <v>133</v>
      </c>
      <c r="N130" s="14">
        <v>142</v>
      </c>
      <c r="O130" s="14">
        <v>147</v>
      </c>
      <c r="P130" s="14">
        <v>152</v>
      </c>
      <c r="Q130" s="14">
        <v>134</v>
      </c>
      <c r="R130" s="14">
        <v>125</v>
      </c>
      <c r="S130" s="14">
        <v>139</v>
      </c>
      <c r="T130" s="14">
        <v>149</v>
      </c>
      <c r="U130" s="14">
        <v>137</v>
      </c>
      <c r="V130" s="14">
        <v>142</v>
      </c>
      <c r="W130" s="14">
        <v>143</v>
      </c>
      <c r="X130" s="14">
        <v>141</v>
      </c>
      <c r="Y130" s="14">
        <v>150</v>
      </c>
      <c r="Z130" s="14">
        <v>172</v>
      </c>
      <c r="AA130" s="14">
        <v>171</v>
      </c>
      <c r="AB130" s="47">
        <v>137</v>
      </c>
      <c r="AC130" s="47">
        <v>140</v>
      </c>
      <c r="AD130" s="47">
        <v>142</v>
      </c>
    </row>
    <row r="131" spans="1:30">
      <c r="A131" s="24" t="s">
        <v>82</v>
      </c>
      <c r="B131" s="14">
        <v>1166</v>
      </c>
      <c r="C131" s="14">
        <v>1160</v>
      </c>
      <c r="D131" s="14">
        <v>1088</v>
      </c>
      <c r="E131" s="14">
        <v>1008</v>
      </c>
      <c r="F131" s="14">
        <v>1062</v>
      </c>
      <c r="G131" s="14">
        <v>1116</v>
      </c>
      <c r="H131" s="14">
        <v>1115</v>
      </c>
      <c r="I131" s="14">
        <v>1083</v>
      </c>
      <c r="J131" s="14">
        <v>1023</v>
      </c>
      <c r="K131" s="14">
        <v>1022</v>
      </c>
      <c r="L131" s="14">
        <v>951</v>
      </c>
      <c r="M131" s="14">
        <v>983</v>
      </c>
      <c r="N131" s="14">
        <v>1030</v>
      </c>
      <c r="O131" s="14">
        <v>982</v>
      </c>
      <c r="P131" s="14">
        <v>966</v>
      </c>
      <c r="Q131" s="14">
        <v>918</v>
      </c>
      <c r="R131" s="14">
        <v>879</v>
      </c>
      <c r="S131" s="14">
        <v>985</v>
      </c>
      <c r="T131" s="14">
        <v>990</v>
      </c>
      <c r="U131" s="14">
        <v>995</v>
      </c>
      <c r="V131" s="14">
        <v>1018</v>
      </c>
      <c r="W131" s="14">
        <v>1051</v>
      </c>
      <c r="X131" s="14">
        <v>950</v>
      </c>
      <c r="Y131" s="14">
        <v>1002</v>
      </c>
      <c r="Z131" s="14">
        <v>1084</v>
      </c>
      <c r="AA131" s="14">
        <v>986</v>
      </c>
      <c r="AB131" s="47">
        <v>926</v>
      </c>
      <c r="AC131" s="47">
        <v>902</v>
      </c>
      <c r="AD131" s="47">
        <v>900</v>
      </c>
    </row>
    <row r="132" spans="1:30">
      <c r="A132" s="24" t="s">
        <v>212</v>
      </c>
      <c r="B132" s="14">
        <v>247</v>
      </c>
      <c r="C132" s="14">
        <v>222</v>
      </c>
      <c r="D132" s="14">
        <v>215</v>
      </c>
      <c r="E132" s="14">
        <v>206</v>
      </c>
      <c r="F132" s="14">
        <v>206</v>
      </c>
      <c r="G132" s="14">
        <v>221</v>
      </c>
      <c r="H132" s="14">
        <v>236</v>
      </c>
      <c r="I132" s="14">
        <v>196</v>
      </c>
      <c r="J132" s="14">
        <v>180</v>
      </c>
      <c r="K132" s="14">
        <v>189</v>
      </c>
      <c r="L132" s="14">
        <v>189</v>
      </c>
      <c r="M132" s="14">
        <v>187</v>
      </c>
      <c r="N132" s="14">
        <v>203</v>
      </c>
      <c r="O132" s="14">
        <v>184</v>
      </c>
      <c r="P132" s="14">
        <v>183</v>
      </c>
      <c r="Q132" s="14">
        <v>166</v>
      </c>
      <c r="R132" s="14">
        <v>161</v>
      </c>
      <c r="S132" s="14">
        <v>183</v>
      </c>
      <c r="T132" s="14">
        <v>204</v>
      </c>
      <c r="U132" s="14">
        <v>192</v>
      </c>
      <c r="V132" s="14">
        <v>192</v>
      </c>
      <c r="W132" s="14">
        <v>196</v>
      </c>
      <c r="X132" s="14">
        <v>175</v>
      </c>
      <c r="Y132" s="14">
        <v>193</v>
      </c>
      <c r="Z132" s="14">
        <v>218</v>
      </c>
      <c r="AA132" s="14">
        <v>247</v>
      </c>
      <c r="AB132" s="47">
        <v>174</v>
      </c>
      <c r="AC132" s="47">
        <v>157</v>
      </c>
      <c r="AD132" s="47">
        <v>164</v>
      </c>
    </row>
    <row r="133" spans="1:30">
      <c r="A133" s="24" t="s">
        <v>213</v>
      </c>
      <c r="B133" s="14">
        <v>60</v>
      </c>
      <c r="C133" s="14">
        <v>52</v>
      </c>
      <c r="D133" s="14">
        <v>52</v>
      </c>
      <c r="E133" s="14">
        <v>47</v>
      </c>
      <c r="F133" s="14">
        <v>51</v>
      </c>
      <c r="G133" s="14">
        <v>49</v>
      </c>
      <c r="H133" s="14">
        <v>49</v>
      </c>
      <c r="I133" s="14">
        <v>44</v>
      </c>
      <c r="J133" s="14">
        <v>40</v>
      </c>
      <c r="K133" s="14">
        <v>39</v>
      </c>
      <c r="L133" s="14">
        <v>37</v>
      </c>
      <c r="M133" s="14">
        <v>35</v>
      </c>
      <c r="N133" s="14">
        <v>38</v>
      </c>
      <c r="O133" s="14">
        <v>35</v>
      </c>
      <c r="P133" s="14">
        <v>39</v>
      </c>
      <c r="Q133" s="14">
        <v>35</v>
      </c>
      <c r="R133" s="14">
        <v>35</v>
      </c>
      <c r="S133" s="14">
        <v>39</v>
      </c>
      <c r="T133" s="14">
        <v>41</v>
      </c>
      <c r="U133" s="14">
        <v>38</v>
      </c>
      <c r="V133" s="14">
        <v>35</v>
      </c>
      <c r="W133" s="14">
        <v>42</v>
      </c>
      <c r="X133" s="14">
        <v>45</v>
      </c>
      <c r="Y133" s="14">
        <v>48</v>
      </c>
      <c r="Z133" s="14">
        <v>50</v>
      </c>
      <c r="AA133" s="14">
        <v>47</v>
      </c>
      <c r="AB133" s="47">
        <v>44</v>
      </c>
      <c r="AC133" s="47">
        <v>41</v>
      </c>
      <c r="AD133" s="47">
        <v>44</v>
      </c>
    </row>
    <row r="134" spans="1:30">
      <c r="A134" s="24" t="s">
        <v>214</v>
      </c>
      <c r="B134" s="14">
        <v>643</v>
      </c>
      <c r="C134" s="14">
        <v>625</v>
      </c>
      <c r="D134" s="14">
        <v>618</v>
      </c>
      <c r="E134" s="14">
        <v>539</v>
      </c>
      <c r="F134" s="14">
        <v>587</v>
      </c>
      <c r="G134" s="14">
        <v>613</v>
      </c>
      <c r="H134" s="14">
        <v>619</v>
      </c>
      <c r="I134" s="14">
        <v>557</v>
      </c>
      <c r="J134" s="14">
        <v>520</v>
      </c>
      <c r="K134" s="14">
        <v>540</v>
      </c>
      <c r="L134" s="14">
        <v>489</v>
      </c>
      <c r="M134" s="14">
        <v>505</v>
      </c>
      <c r="N134" s="14">
        <v>495</v>
      </c>
      <c r="O134" s="14">
        <v>501</v>
      </c>
      <c r="P134" s="14">
        <v>491</v>
      </c>
      <c r="Q134" s="14">
        <v>465</v>
      </c>
      <c r="R134" s="14">
        <v>484</v>
      </c>
      <c r="S134" s="14">
        <v>524</v>
      </c>
      <c r="T134" s="14">
        <v>548</v>
      </c>
      <c r="U134" s="14">
        <v>535</v>
      </c>
      <c r="V134" s="14">
        <v>522</v>
      </c>
      <c r="W134" s="14">
        <v>516</v>
      </c>
      <c r="X134" s="14">
        <v>465</v>
      </c>
      <c r="Y134" s="14">
        <v>515</v>
      </c>
      <c r="Z134" s="14">
        <v>570</v>
      </c>
      <c r="AA134" s="14">
        <v>543</v>
      </c>
      <c r="AB134" s="47">
        <v>493</v>
      </c>
      <c r="AC134" s="47">
        <v>476</v>
      </c>
      <c r="AD134" s="47">
        <v>453</v>
      </c>
    </row>
    <row r="135" spans="1:30">
      <c r="A135" s="24" t="s">
        <v>83</v>
      </c>
      <c r="B135" s="14">
        <v>281</v>
      </c>
      <c r="C135" s="14">
        <v>260</v>
      </c>
      <c r="D135" s="14">
        <v>252</v>
      </c>
      <c r="E135" s="14">
        <v>233</v>
      </c>
      <c r="F135" s="14">
        <v>247</v>
      </c>
      <c r="G135" s="14">
        <v>250</v>
      </c>
      <c r="H135" s="14">
        <v>252</v>
      </c>
      <c r="I135" s="14">
        <v>249</v>
      </c>
      <c r="J135" s="14">
        <v>256</v>
      </c>
      <c r="K135" s="14">
        <v>303</v>
      </c>
      <c r="L135" s="14">
        <v>241</v>
      </c>
      <c r="M135" s="14">
        <v>225</v>
      </c>
      <c r="N135" s="14">
        <v>238</v>
      </c>
      <c r="O135" s="14">
        <v>224</v>
      </c>
      <c r="P135" s="14">
        <v>235</v>
      </c>
      <c r="Q135" s="14">
        <v>210</v>
      </c>
      <c r="R135" s="14">
        <v>206</v>
      </c>
      <c r="S135" s="14">
        <v>217</v>
      </c>
      <c r="T135" s="14">
        <v>232</v>
      </c>
      <c r="U135" s="14">
        <v>236</v>
      </c>
      <c r="V135" s="14">
        <v>255</v>
      </c>
      <c r="W135" s="14">
        <v>424</v>
      </c>
      <c r="X135" s="14">
        <v>262</v>
      </c>
      <c r="Y135" s="14">
        <v>292</v>
      </c>
      <c r="Z135" s="14">
        <v>366</v>
      </c>
      <c r="AA135" s="14">
        <v>328</v>
      </c>
      <c r="AB135" s="47">
        <v>251</v>
      </c>
      <c r="AC135" s="47">
        <v>253</v>
      </c>
      <c r="AD135" s="47">
        <v>246</v>
      </c>
    </row>
    <row r="136" spans="1:30">
      <c r="A136" s="24" t="s">
        <v>84</v>
      </c>
      <c r="B136" s="14">
        <v>445</v>
      </c>
      <c r="C136" s="14">
        <v>411</v>
      </c>
      <c r="D136" s="14">
        <v>378</v>
      </c>
      <c r="E136" s="14">
        <v>358</v>
      </c>
      <c r="F136" s="14">
        <v>403</v>
      </c>
      <c r="G136" s="14">
        <v>511</v>
      </c>
      <c r="H136" s="14">
        <v>429</v>
      </c>
      <c r="I136" s="14">
        <v>406</v>
      </c>
      <c r="J136" s="14">
        <v>421</v>
      </c>
      <c r="K136" s="14">
        <v>410</v>
      </c>
      <c r="L136" s="14">
        <v>474</v>
      </c>
      <c r="M136" s="14">
        <v>380</v>
      </c>
      <c r="N136" s="14">
        <v>379</v>
      </c>
      <c r="O136" s="14">
        <v>384</v>
      </c>
      <c r="P136" s="14">
        <v>361</v>
      </c>
      <c r="Q136" s="14">
        <v>341</v>
      </c>
      <c r="R136" s="14">
        <v>348</v>
      </c>
      <c r="S136" s="14">
        <v>429</v>
      </c>
      <c r="T136" s="14">
        <v>401</v>
      </c>
      <c r="U136" s="14">
        <v>378</v>
      </c>
      <c r="V136" s="14">
        <v>404</v>
      </c>
      <c r="W136" s="14">
        <v>696</v>
      </c>
      <c r="X136" s="14">
        <v>414</v>
      </c>
      <c r="Y136" s="14">
        <v>384</v>
      </c>
      <c r="Z136" s="14">
        <v>427</v>
      </c>
      <c r="AA136" s="14">
        <v>376</v>
      </c>
      <c r="AB136" s="47">
        <v>341</v>
      </c>
      <c r="AC136" s="47">
        <v>336</v>
      </c>
      <c r="AD136" s="47">
        <v>336</v>
      </c>
    </row>
    <row r="137" spans="1:30">
      <c r="A137" s="24" t="s">
        <v>85</v>
      </c>
      <c r="B137" s="14">
        <v>286</v>
      </c>
      <c r="C137" s="14">
        <v>315</v>
      </c>
      <c r="D137" s="14">
        <v>249</v>
      </c>
      <c r="E137" s="14">
        <v>251</v>
      </c>
      <c r="F137" s="14">
        <v>286</v>
      </c>
      <c r="G137" s="14">
        <v>279</v>
      </c>
      <c r="H137" s="14">
        <v>287</v>
      </c>
      <c r="I137" s="14">
        <v>276</v>
      </c>
      <c r="J137" s="14">
        <v>269</v>
      </c>
      <c r="K137" s="14">
        <v>260</v>
      </c>
      <c r="L137" s="14">
        <v>246</v>
      </c>
      <c r="M137" s="14">
        <v>238</v>
      </c>
      <c r="N137" s="14">
        <v>245</v>
      </c>
      <c r="O137" s="14">
        <v>227</v>
      </c>
      <c r="P137" s="14">
        <v>258</v>
      </c>
      <c r="Q137" s="14">
        <v>232</v>
      </c>
      <c r="R137" s="14">
        <v>232</v>
      </c>
      <c r="S137" s="14">
        <v>254</v>
      </c>
      <c r="T137" s="14">
        <v>245</v>
      </c>
      <c r="U137" s="14">
        <v>233</v>
      </c>
      <c r="V137" s="14">
        <v>241</v>
      </c>
      <c r="W137" s="14">
        <v>250</v>
      </c>
      <c r="X137" s="14">
        <v>236</v>
      </c>
      <c r="Y137" s="14">
        <v>243</v>
      </c>
      <c r="Z137" s="14">
        <v>296</v>
      </c>
      <c r="AA137" s="14">
        <v>241</v>
      </c>
      <c r="AB137" s="47">
        <v>238</v>
      </c>
      <c r="AC137" s="47">
        <v>238</v>
      </c>
      <c r="AD137" s="47">
        <v>238</v>
      </c>
    </row>
    <row r="138" spans="1:30">
      <c r="A138" s="24" t="s">
        <v>215</v>
      </c>
      <c r="B138" s="14">
        <v>1332</v>
      </c>
      <c r="C138" s="14">
        <v>1266</v>
      </c>
      <c r="D138" s="14">
        <v>1208</v>
      </c>
      <c r="E138" s="14">
        <v>1153</v>
      </c>
      <c r="F138" s="14">
        <v>1276</v>
      </c>
      <c r="G138" s="14">
        <v>1303</v>
      </c>
      <c r="H138" s="14">
        <v>1351</v>
      </c>
      <c r="I138" s="14">
        <v>1213</v>
      </c>
      <c r="J138" s="14">
        <v>1140</v>
      </c>
      <c r="K138" s="14">
        <v>1140</v>
      </c>
      <c r="L138" s="14">
        <v>1088</v>
      </c>
      <c r="M138" s="14">
        <v>1088</v>
      </c>
      <c r="N138" s="14">
        <v>1109</v>
      </c>
      <c r="O138" s="14">
        <v>1088</v>
      </c>
      <c r="P138" s="14">
        <v>1090</v>
      </c>
      <c r="Q138" s="14">
        <v>1027</v>
      </c>
      <c r="R138" s="14">
        <v>1024</v>
      </c>
      <c r="S138" s="14">
        <v>1151</v>
      </c>
      <c r="T138" s="14">
        <v>1180</v>
      </c>
      <c r="U138" s="14">
        <v>1185</v>
      </c>
      <c r="V138" s="14">
        <v>1145</v>
      </c>
      <c r="W138" s="14">
        <v>1128</v>
      </c>
      <c r="X138" s="14">
        <v>1045</v>
      </c>
      <c r="Y138" s="14">
        <v>1063</v>
      </c>
      <c r="Z138" s="14">
        <v>1156</v>
      </c>
      <c r="AA138" s="14">
        <v>1091</v>
      </c>
      <c r="AB138" s="47">
        <v>1025</v>
      </c>
      <c r="AC138" s="47">
        <v>1014</v>
      </c>
      <c r="AD138" s="47">
        <v>1000</v>
      </c>
    </row>
    <row r="139" spans="1:30">
      <c r="A139" s="24" t="s">
        <v>216</v>
      </c>
      <c r="B139" s="14">
        <v>1242</v>
      </c>
      <c r="C139" s="14">
        <v>1196</v>
      </c>
      <c r="D139" s="14">
        <v>1130</v>
      </c>
      <c r="E139" s="14">
        <v>1075</v>
      </c>
      <c r="F139" s="14">
        <v>1167</v>
      </c>
      <c r="G139" s="14">
        <v>1213</v>
      </c>
      <c r="H139" s="14">
        <v>1195</v>
      </c>
      <c r="I139" s="14">
        <v>1130</v>
      </c>
      <c r="J139" s="14">
        <v>1069</v>
      </c>
      <c r="K139" s="14">
        <v>1031</v>
      </c>
      <c r="L139" s="14">
        <v>996</v>
      </c>
      <c r="M139" s="14">
        <v>1006</v>
      </c>
      <c r="N139" s="14">
        <v>1015</v>
      </c>
      <c r="O139" s="14">
        <v>1019</v>
      </c>
      <c r="P139" s="14">
        <v>987</v>
      </c>
      <c r="Q139" s="14">
        <v>942</v>
      </c>
      <c r="R139" s="14">
        <v>917</v>
      </c>
      <c r="S139" s="14">
        <v>1104</v>
      </c>
      <c r="T139" s="14">
        <v>1089</v>
      </c>
      <c r="U139" s="14">
        <v>1089</v>
      </c>
      <c r="V139" s="14">
        <v>1053</v>
      </c>
      <c r="W139" s="14">
        <v>1030</v>
      </c>
      <c r="X139" s="14">
        <v>953</v>
      </c>
      <c r="Y139" s="14">
        <v>996</v>
      </c>
      <c r="Z139" s="14">
        <v>1093</v>
      </c>
      <c r="AA139" s="14">
        <v>968</v>
      </c>
      <c r="AB139" s="47">
        <v>906</v>
      </c>
      <c r="AC139" s="47">
        <v>895</v>
      </c>
      <c r="AD139" s="47">
        <v>897</v>
      </c>
    </row>
    <row r="140" spans="1:30">
      <c r="A140" s="24" t="s">
        <v>217</v>
      </c>
      <c r="B140" s="14">
        <v>1166</v>
      </c>
      <c r="C140" s="14">
        <v>1148</v>
      </c>
      <c r="D140" s="14">
        <v>1048</v>
      </c>
      <c r="E140" s="14">
        <v>941</v>
      </c>
      <c r="F140" s="14">
        <v>1037</v>
      </c>
      <c r="G140" s="14">
        <v>1090</v>
      </c>
      <c r="H140" s="14">
        <v>1078</v>
      </c>
      <c r="I140" s="14">
        <v>1072</v>
      </c>
      <c r="J140" s="14">
        <v>987</v>
      </c>
      <c r="K140" s="14">
        <v>967</v>
      </c>
      <c r="L140" s="14">
        <v>942</v>
      </c>
      <c r="M140" s="14">
        <v>931</v>
      </c>
      <c r="N140" s="14">
        <v>977</v>
      </c>
      <c r="O140" s="14">
        <v>969</v>
      </c>
      <c r="P140" s="14">
        <v>923</v>
      </c>
      <c r="Q140" s="14">
        <v>889</v>
      </c>
      <c r="R140" s="14">
        <v>920</v>
      </c>
      <c r="S140" s="14">
        <v>892</v>
      </c>
      <c r="T140" s="14">
        <v>998</v>
      </c>
      <c r="U140" s="14">
        <v>938</v>
      </c>
      <c r="V140" s="14">
        <v>914</v>
      </c>
      <c r="W140" s="14">
        <v>888</v>
      </c>
      <c r="X140" s="14">
        <v>848</v>
      </c>
      <c r="Y140" s="14">
        <v>895</v>
      </c>
      <c r="Z140" s="14">
        <v>968</v>
      </c>
      <c r="AA140" s="14">
        <v>849</v>
      </c>
      <c r="AB140" s="47">
        <v>763</v>
      </c>
      <c r="AC140" s="47">
        <v>822</v>
      </c>
      <c r="AD140" s="47">
        <v>734</v>
      </c>
    </row>
    <row r="141" spans="1:30">
      <c r="A141" s="24" t="s">
        <v>218</v>
      </c>
      <c r="B141" s="14">
        <v>344</v>
      </c>
      <c r="C141" s="14">
        <v>330</v>
      </c>
      <c r="D141" s="14">
        <v>305</v>
      </c>
      <c r="E141" s="14">
        <v>289</v>
      </c>
      <c r="F141" s="14">
        <v>313</v>
      </c>
      <c r="G141" s="14">
        <v>347</v>
      </c>
      <c r="H141" s="14">
        <v>333</v>
      </c>
      <c r="I141" s="14">
        <v>305</v>
      </c>
      <c r="J141" s="14">
        <v>292</v>
      </c>
      <c r="K141" s="14">
        <v>286</v>
      </c>
      <c r="L141" s="14">
        <v>271</v>
      </c>
      <c r="M141" s="14">
        <v>281</v>
      </c>
      <c r="N141" s="14">
        <v>279</v>
      </c>
      <c r="O141" s="14">
        <v>285</v>
      </c>
      <c r="P141" s="14">
        <v>266</v>
      </c>
      <c r="Q141" s="14">
        <v>254</v>
      </c>
      <c r="R141" s="14">
        <v>240</v>
      </c>
      <c r="S141" s="14">
        <v>315</v>
      </c>
      <c r="T141" s="14">
        <v>305</v>
      </c>
      <c r="U141" s="14">
        <v>297</v>
      </c>
      <c r="V141" s="14">
        <v>291</v>
      </c>
      <c r="W141" s="14">
        <v>279</v>
      </c>
      <c r="X141" s="14">
        <v>257</v>
      </c>
      <c r="Y141" s="14">
        <v>265</v>
      </c>
      <c r="Z141" s="14">
        <v>289</v>
      </c>
      <c r="AA141" s="14">
        <v>269</v>
      </c>
      <c r="AB141" s="47">
        <v>245</v>
      </c>
      <c r="AC141" s="47">
        <v>238</v>
      </c>
      <c r="AD141" s="47">
        <v>233</v>
      </c>
    </row>
    <row r="142" spans="1:30">
      <c r="A142" s="24" t="s">
        <v>219</v>
      </c>
      <c r="B142" s="14">
        <v>279</v>
      </c>
      <c r="C142" s="14">
        <v>255</v>
      </c>
      <c r="D142" s="14">
        <v>233</v>
      </c>
      <c r="E142" s="14">
        <v>206</v>
      </c>
      <c r="F142" s="14">
        <v>234</v>
      </c>
      <c r="G142" s="14">
        <v>233</v>
      </c>
      <c r="H142" s="14">
        <v>258</v>
      </c>
      <c r="I142" s="14">
        <v>232</v>
      </c>
      <c r="J142" s="14">
        <v>212</v>
      </c>
      <c r="K142" s="14">
        <v>192</v>
      </c>
      <c r="L142" s="14">
        <v>202</v>
      </c>
      <c r="M142" s="14">
        <v>208</v>
      </c>
      <c r="N142" s="14">
        <v>217</v>
      </c>
      <c r="O142" s="14">
        <v>224</v>
      </c>
      <c r="P142" s="14">
        <v>233</v>
      </c>
      <c r="Q142" s="14">
        <v>191</v>
      </c>
      <c r="R142" s="14">
        <v>184</v>
      </c>
      <c r="S142" s="14">
        <v>197</v>
      </c>
      <c r="T142" s="14">
        <v>227</v>
      </c>
      <c r="U142" s="14">
        <v>220</v>
      </c>
      <c r="V142" s="14">
        <v>220</v>
      </c>
      <c r="W142" s="14">
        <v>249</v>
      </c>
      <c r="X142" s="14">
        <v>203</v>
      </c>
      <c r="Y142" s="14">
        <v>208</v>
      </c>
      <c r="Z142" s="14">
        <v>255</v>
      </c>
      <c r="AA142" s="14">
        <v>191</v>
      </c>
      <c r="AB142" s="47">
        <v>186</v>
      </c>
      <c r="AC142" s="47">
        <v>195</v>
      </c>
      <c r="AD142" s="47">
        <v>168</v>
      </c>
    </row>
    <row r="143" spans="1:30">
      <c r="A143" s="24" t="s">
        <v>220</v>
      </c>
      <c r="B143" s="14">
        <v>2766</v>
      </c>
      <c r="C143" s="14">
        <v>2288</v>
      </c>
      <c r="D143" s="14">
        <v>2134</v>
      </c>
      <c r="E143" s="14">
        <v>2035</v>
      </c>
      <c r="F143" s="14">
        <v>2155</v>
      </c>
      <c r="G143" s="14">
        <v>2262</v>
      </c>
      <c r="H143" s="14">
        <v>2486</v>
      </c>
      <c r="I143" s="14">
        <v>2148</v>
      </c>
      <c r="J143" s="14">
        <v>1970</v>
      </c>
      <c r="K143" s="14">
        <v>1940</v>
      </c>
      <c r="L143" s="14">
        <v>1845</v>
      </c>
      <c r="M143" s="14">
        <v>1853</v>
      </c>
      <c r="N143" s="14">
        <v>2056</v>
      </c>
      <c r="O143" s="14">
        <v>1839</v>
      </c>
      <c r="P143" s="14">
        <v>1823</v>
      </c>
      <c r="Q143" s="14">
        <v>1705</v>
      </c>
      <c r="R143" s="14">
        <v>1687</v>
      </c>
      <c r="S143" s="14">
        <v>1900</v>
      </c>
      <c r="T143" s="14">
        <v>2181</v>
      </c>
      <c r="U143" s="14">
        <v>1973</v>
      </c>
      <c r="V143" s="14">
        <v>1920</v>
      </c>
      <c r="W143" s="14">
        <v>1892</v>
      </c>
      <c r="X143" s="14">
        <v>1744</v>
      </c>
      <c r="Y143" s="14">
        <v>1810</v>
      </c>
      <c r="Z143" s="14">
        <v>1954</v>
      </c>
      <c r="AA143" s="14">
        <v>1736</v>
      </c>
      <c r="AB143" s="47">
        <v>1655</v>
      </c>
      <c r="AC143" s="47">
        <v>1582</v>
      </c>
      <c r="AD143" s="47">
        <v>1675</v>
      </c>
    </row>
    <row r="144" spans="1:30">
      <c r="A144" s="24" t="s">
        <v>86</v>
      </c>
      <c r="B144" s="14">
        <v>237</v>
      </c>
      <c r="C144" s="14">
        <v>233</v>
      </c>
      <c r="D144" s="14">
        <v>208</v>
      </c>
      <c r="E144" s="14">
        <v>201</v>
      </c>
      <c r="F144" s="14">
        <v>219</v>
      </c>
      <c r="G144" s="14">
        <v>225</v>
      </c>
      <c r="H144" s="14">
        <v>229</v>
      </c>
      <c r="I144" s="14">
        <v>214</v>
      </c>
      <c r="J144" s="14">
        <v>211</v>
      </c>
      <c r="K144" s="14">
        <v>209</v>
      </c>
      <c r="L144" s="14">
        <v>197</v>
      </c>
      <c r="M144" s="14">
        <v>208</v>
      </c>
      <c r="N144" s="14">
        <v>228</v>
      </c>
      <c r="O144" s="14">
        <v>212</v>
      </c>
      <c r="P144" s="14">
        <v>204</v>
      </c>
      <c r="Q144" s="14">
        <v>190</v>
      </c>
      <c r="R144" s="14">
        <v>188</v>
      </c>
      <c r="S144" s="14">
        <v>213</v>
      </c>
      <c r="T144" s="14">
        <v>222</v>
      </c>
      <c r="U144" s="14">
        <v>218</v>
      </c>
      <c r="V144" s="14">
        <v>232</v>
      </c>
      <c r="W144" s="14">
        <v>235</v>
      </c>
      <c r="X144" s="14">
        <v>209</v>
      </c>
      <c r="Y144" s="14">
        <v>219</v>
      </c>
      <c r="Z144" s="14">
        <v>263</v>
      </c>
      <c r="AA144" s="14">
        <v>215</v>
      </c>
      <c r="AB144" s="47">
        <v>190</v>
      </c>
      <c r="AC144" s="47">
        <v>186</v>
      </c>
      <c r="AD144" s="47">
        <v>182</v>
      </c>
    </row>
    <row r="145" spans="1:30">
      <c r="A145" s="24" t="s">
        <v>87</v>
      </c>
      <c r="B145" s="14">
        <v>316</v>
      </c>
      <c r="C145" s="14">
        <v>296</v>
      </c>
      <c r="D145" s="14">
        <v>277</v>
      </c>
      <c r="E145" s="14">
        <v>264</v>
      </c>
      <c r="F145" s="14">
        <v>282</v>
      </c>
      <c r="G145" s="14">
        <v>291</v>
      </c>
      <c r="H145" s="14">
        <v>279</v>
      </c>
      <c r="I145" s="14">
        <v>257</v>
      </c>
      <c r="J145" s="14">
        <v>241</v>
      </c>
      <c r="K145" s="14">
        <v>244</v>
      </c>
      <c r="L145" s="14">
        <v>243</v>
      </c>
      <c r="M145" s="14">
        <v>245</v>
      </c>
      <c r="N145" s="14">
        <v>257</v>
      </c>
      <c r="O145" s="14">
        <v>270</v>
      </c>
      <c r="P145" s="14">
        <v>290</v>
      </c>
      <c r="Q145" s="14">
        <v>247</v>
      </c>
      <c r="R145" s="14">
        <v>243</v>
      </c>
      <c r="S145" s="14">
        <v>257</v>
      </c>
      <c r="T145" s="14">
        <v>277</v>
      </c>
      <c r="U145" s="14">
        <v>260</v>
      </c>
      <c r="V145" s="14">
        <v>259</v>
      </c>
      <c r="W145" s="14">
        <v>274</v>
      </c>
      <c r="X145" s="14">
        <v>233</v>
      </c>
      <c r="Y145" s="14">
        <v>260</v>
      </c>
      <c r="Z145" s="14">
        <v>290</v>
      </c>
      <c r="AA145" s="14">
        <v>250</v>
      </c>
      <c r="AB145" s="47">
        <v>221</v>
      </c>
      <c r="AC145" s="47">
        <v>226</v>
      </c>
      <c r="AD145" s="47">
        <v>226</v>
      </c>
    </row>
    <row r="146" spans="1:30">
      <c r="A146" s="24" t="s">
        <v>221</v>
      </c>
      <c r="B146" s="14">
        <v>603</v>
      </c>
      <c r="C146" s="14">
        <v>571</v>
      </c>
      <c r="D146" s="14">
        <v>556</v>
      </c>
      <c r="E146" s="14">
        <v>507</v>
      </c>
      <c r="F146" s="14">
        <v>541</v>
      </c>
      <c r="G146" s="14">
        <v>540</v>
      </c>
      <c r="H146" s="14">
        <v>563</v>
      </c>
      <c r="I146" s="14">
        <v>507</v>
      </c>
      <c r="J146" s="14">
        <v>467</v>
      </c>
      <c r="K146" s="14">
        <v>498</v>
      </c>
      <c r="L146" s="14">
        <v>463</v>
      </c>
      <c r="M146" s="14">
        <v>474</v>
      </c>
      <c r="N146" s="14">
        <v>513</v>
      </c>
      <c r="O146" s="14">
        <v>530</v>
      </c>
      <c r="P146" s="14">
        <v>493</v>
      </c>
      <c r="Q146" s="14">
        <v>449</v>
      </c>
      <c r="R146" s="14">
        <v>455</v>
      </c>
      <c r="S146" s="14">
        <v>507</v>
      </c>
      <c r="T146" s="14">
        <v>517</v>
      </c>
      <c r="U146" s="14">
        <v>493</v>
      </c>
      <c r="V146" s="14">
        <v>489</v>
      </c>
      <c r="W146" s="14">
        <v>500</v>
      </c>
      <c r="X146" s="14">
        <v>449</v>
      </c>
      <c r="Y146" s="14">
        <v>470</v>
      </c>
      <c r="Z146" s="14">
        <v>518</v>
      </c>
      <c r="AA146" s="14">
        <v>499</v>
      </c>
      <c r="AB146" s="47">
        <v>487</v>
      </c>
      <c r="AC146" s="47">
        <v>450</v>
      </c>
      <c r="AD146" s="47">
        <v>455</v>
      </c>
    </row>
    <row r="147" spans="1:30">
      <c r="A147" s="24" t="s">
        <v>88</v>
      </c>
      <c r="B147" s="14">
        <v>879</v>
      </c>
      <c r="C147" s="14">
        <v>844</v>
      </c>
      <c r="D147" s="14">
        <v>783</v>
      </c>
      <c r="E147" s="14">
        <v>755</v>
      </c>
      <c r="F147" s="14">
        <v>807</v>
      </c>
      <c r="G147" s="14">
        <v>819</v>
      </c>
      <c r="H147" s="14">
        <v>870</v>
      </c>
      <c r="I147" s="14">
        <v>828</v>
      </c>
      <c r="J147" s="14">
        <v>795</v>
      </c>
      <c r="K147" s="14">
        <v>783</v>
      </c>
      <c r="L147" s="14">
        <v>738</v>
      </c>
      <c r="M147" s="14">
        <v>759</v>
      </c>
      <c r="N147" s="14">
        <v>771</v>
      </c>
      <c r="O147" s="14">
        <v>702</v>
      </c>
      <c r="P147" s="14">
        <v>706</v>
      </c>
      <c r="Q147" s="14">
        <v>675</v>
      </c>
      <c r="R147" s="14">
        <v>637</v>
      </c>
      <c r="S147" s="14">
        <v>696</v>
      </c>
      <c r="T147" s="14">
        <v>726</v>
      </c>
      <c r="U147" s="14">
        <v>738</v>
      </c>
      <c r="V147" s="14">
        <v>805</v>
      </c>
      <c r="W147" s="14">
        <v>797</v>
      </c>
      <c r="X147" s="14">
        <v>710</v>
      </c>
      <c r="Y147" s="14">
        <v>686</v>
      </c>
      <c r="Z147" s="14">
        <v>751</v>
      </c>
      <c r="AA147" s="14">
        <v>663</v>
      </c>
      <c r="AB147" s="47">
        <v>643</v>
      </c>
      <c r="AC147" s="47">
        <v>622</v>
      </c>
      <c r="AD147" s="47">
        <v>630</v>
      </c>
    </row>
    <row r="148" spans="1:30">
      <c r="A148" s="24" t="s">
        <v>222</v>
      </c>
      <c r="B148" s="14">
        <v>1909</v>
      </c>
      <c r="C148" s="14">
        <v>1834</v>
      </c>
      <c r="D148" s="14">
        <v>1753</v>
      </c>
      <c r="E148" s="14">
        <v>1661</v>
      </c>
      <c r="F148" s="14">
        <v>1794</v>
      </c>
      <c r="G148" s="14">
        <v>1880</v>
      </c>
      <c r="H148" s="14">
        <v>1894</v>
      </c>
      <c r="I148" s="14">
        <v>1719</v>
      </c>
      <c r="J148" s="14">
        <v>1599</v>
      </c>
      <c r="K148" s="14">
        <v>1671</v>
      </c>
      <c r="L148" s="14">
        <v>1577</v>
      </c>
      <c r="M148" s="14">
        <v>1733</v>
      </c>
      <c r="N148" s="14">
        <v>1724</v>
      </c>
      <c r="O148" s="14">
        <v>2224</v>
      </c>
      <c r="P148" s="14">
        <v>1644</v>
      </c>
      <c r="Q148" s="14">
        <v>1508</v>
      </c>
      <c r="R148" s="14">
        <v>1427</v>
      </c>
      <c r="S148" s="14">
        <v>1744</v>
      </c>
      <c r="T148" s="14">
        <v>1799</v>
      </c>
      <c r="U148" s="14">
        <v>1700</v>
      </c>
      <c r="V148" s="14">
        <v>1656</v>
      </c>
      <c r="W148" s="14">
        <v>1661</v>
      </c>
      <c r="X148" s="14">
        <v>1517</v>
      </c>
      <c r="Y148" s="14">
        <v>1609</v>
      </c>
      <c r="Z148" s="14">
        <v>1643</v>
      </c>
      <c r="AA148" s="14">
        <v>1526</v>
      </c>
      <c r="AB148" s="47">
        <v>1431</v>
      </c>
      <c r="AC148" s="47">
        <v>1378</v>
      </c>
      <c r="AD148" s="47">
        <v>1400</v>
      </c>
    </row>
    <row r="149" spans="1:30">
      <c r="A149" s="24" t="s">
        <v>223</v>
      </c>
      <c r="B149" s="14">
        <v>2421</v>
      </c>
      <c r="C149" s="14">
        <v>2355</v>
      </c>
      <c r="D149" s="14">
        <v>2251</v>
      </c>
      <c r="E149" s="14">
        <v>2150</v>
      </c>
      <c r="F149" s="14">
        <v>2378</v>
      </c>
      <c r="G149" s="14">
        <v>2441</v>
      </c>
      <c r="H149" s="14">
        <v>2428</v>
      </c>
      <c r="I149" s="14">
        <v>2221</v>
      </c>
      <c r="J149" s="14">
        <v>2137</v>
      </c>
      <c r="K149" s="14">
        <v>2128</v>
      </c>
      <c r="L149" s="14">
        <v>2030</v>
      </c>
      <c r="M149" s="14">
        <v>2034</v>
      </c>
      <c r="N149" s="14">
        <v>2056</v>
      </c>
      <c r="O149" s="14">
        <v>2058</v>
      </c>
      <c r="P149" s="14">
        <v>2053</v>
      </c>
      <c r="Q149" s="14">
        <v>1919</v>
      </c>
      <c r="R149" s="14">
        <v>1900</v>
      </c>
      <c r="S149" s="14">
        <v>2199</v>
      </c>
      <c r="T149" s="14">
        <v>2200</v>
      </c>
      <c r="U149" s="14">
        <v>2182</v>
      </c>
      <c r="V149" s="14">
        <v>2312</v>
      </c>
      <c r="W149" s="14">
        <v>2159</v>
      </c>
      <c r="X149" s="14">
        <v>2107</v>
      </c>
      <c r="Y149" s="14">
        <v>2098</v>
      </c>
      <c r="Z149" s="14">
        <v>2254</v>
      </c>
      <c r="AA149" s="14">
        <v>2063</v>
      </c>
      <c r="AB149" s="47">
        <v>1937</v>
      </c>
      <c r="AC149" s="47">
        <v>1872</v>
      </c>
      <c r="AD149" s="47">
        <v>1925</v>
      </c>
    </row>
    <row r="150" spans="1:30">
      <c r="A150" s="24" t="s">
        <v>89</v>
      </c>
      <c r="B150" s="14">
        <v>1053</v>
      </c>
      <c r="C150" s="14">
        <v>994</v>
      </c>
      <c r="D150" s="14">
        <v>927</v>
      </c>
      <c r="E150" s="14">
        <v>887</v>
      </c>
      <c r="F150" s="14">
        <v>964</v>
      </c>
      <c r="G150" s="14">
        <v>975</v>
      </c>
      <c r="H150" s="14">
        <v>1016</v>
      </c>
      <c r="I150" s="14">
        <v>941</v>
      </c>
      <c r="J150" s="14">
        <v>910</v>
      </c>
      <c r="K150" s="14">
        <v>906</v>
      </c>
      <c r="L150" s="14">
        <v>862</v>
      </c>
      <c r="M150" s="14">
        <v>851</v>
      </c>
      <c r="N150" s="14">
        <v>858</v>
      </c>
      <c r="O150" s="14">
        <v>855</v>
      </c>
      <c r="P150" s="14">
        <v>829</v>
      </c>
      <c r="Q150" s="14">
        <v>760</v>
      </c>
      <c r="R150" s="14">
        <v>756</v>
      </c>
      <c r="S150" s="14">
        <v>867</v>
      </c>
      <c r="T150" s="14">
        <v>910</v>
      </c>
      <c r="U150" s="14">
        <v>872</v>
      </c>
      <c r="V150" s="14">
        <v>837</v>
      </c>
      <c r="W150" s="14">
        <v>855</v>
      </c>
      <c r="X150" s="14">
        <v>770</v>
      </c>
      <c r="Y150" s="14">
        <v>781</v>
      </c>
      <c r="Z150" s="14">
        <v>842</v>
      </c>
      <c r="AA150" s="14">
        <v>712</v>
      </c>
      <c r="AB150" s="47">
        <v>700</v>
      </c>
      <c r="AC150" s="47">
        <v>670</v>
      </c>
      <c r="AD150" s="47">
        <v>694</v>
      </c>
    </row>
    <row r="151" spans="1:30">
      <c r="A151" s="24" t="s">
        <v>224</v>
      </c>
      <c r="B151" s="14">
        <v>249</v>
      </c>
      <c r="C151" s="14">
        <v>219</v>
      </c>
      <c r="D151" s="14">
        <v>202</v>
      </c>
      <c r="E151" s="14">
        <v>180</v>
      </c>
      <c r="F151" s="14">
        <v>201</v>
      </c>
      <c r="G151" s="14">
        <v>200</v>
      </c>
      <c r="H151" s="14">
        <v>217</v>
      </c>
      <c r="I151" s="14">
        <v>245</v>
      </c>
      <c r="J151" s="14">
        <v>198</v>
      </c>
      <c r="K151" s="14">
        <v>193</v>
      </c>
      <c r="L151" s="14">
        <v>194</v>
      </c>
      <c r="M151" s="14">
        <v>167</v>
      </c>
      <c r="N151" s="14">
        <v>183</v>
      </c>
      <c r="O151" s="14">
        <v>183</v>
      </c>
      <c r="P151" s="14">
        <v>173</v>
      </c>
      <c r="Q151" s="14">
        <v>166</v>
      </c>
      <c r="R151" s="14">
        <v>165</v>
      </c>
      <c r="S151" s="14">
        <v>172</v>
      </c>
      <c r="T151" s="14">
        <v>224</v>
      </c>
      <c r="U151" s="14">
        <v>200</v>
      </c>
      <c r="V151" s="14">
        <v>204</v>
      </c>
      <c r="W151" s="14">
        <v>210</v>
      </c>
      <c r="X151" s="14">
        <v>178</v>
      </c>
      <c r="Y151" s="14">
        <v>192</v>
      </c>
      <c r="Z151" s="14">
        <v>216</v>
      </c>
      <c r="AA151" s="14">
        <v>168</v>
      </c>
      <c r="AB151" s="47">
        <v>146</v>
      </c>
      <c r="AC151" s="47">
        <v>143</v>
      </c>
      <c r="AD151" s="47">
        <v>162</v>
      </c>
    </row>
    <row r="152" spans="1:30">
      <c r="A152" s="24" t="s">
        <v>225</v>
      </c>
      <c r="B152" s="14">
        <v>556</v>
      </c>
      <c r="C152" s="14">
        <v>537</v>
      </c>
      <c r="D152" s="14">
        <v>505</v>
      </c>
      <c r="E152" s="14">
        <v>471</v>
      </c>
      <c r="F152" s="14">
        <v>513</v>
      </c>
      <c r="G152" s="14">
        <v>539</v>
      </c>
      <c r="H152" s="14">
        <v>550</v>
      </c>
      <c r="I152" s="14">
        <v>492</v>
      </c>
      <c r="J152" s="14">
        <v>464</v>
      </c>
      <c r="K152" s="14">
        <v>477</v>
      </c>
      <c r="L152" s="14">
        <v>470</v>
      </c>
      <c r="M152" s="14">
        <v>450</v>
      </c>
      <c r="N152" s="14">
        <v>452</v>
      </c>
      <c r="O152" s="14">
        <v>454</v>
      </c>
      <c r="P152" s="14">
        <v>445</v>
      </c>
      <c r="Q152" s="14">
        <v>423</v>
      </c>
      <c r="R152" s="14">
        <v>433</v>
      </c>
      <c r="S152" s="14">
        <v>494</v>
      </c>
      <c r="T152" s="14">
        <v>494</v>
      </c>
      <c r="U152" s="14">
        <v>476</v>
      </c>
      <c r="V152" s="14">
        <v>486</v>
      </c>
      <c r="W152" s="14">
        <v>476</v>
      </c>
      <c r="X152" s="14">
        <v>447</v>
      </c>
      <c r="Y152" s="14">
        <v>481</v>
      </c>
      <c r="Z152" s="14">
        <v>538</v>
      </c>
      <c r="AA152" s="14">
        <v>488</v>
      </c>
      <c r="AB152" s="47">
        <v>466</v>
      </c>
      <c r="AC152" s="47">
        <v>441</v>
      </c>
      <c r="AD152" s="47">
        <v>435</v>
      </c>
    </row>
    <row r="153" spans="1:30">
      <c r="A153" s="24" t="s">
        <v>90</v>
      </c>
      <c r="B153" s="14">
        <v>894</v>
      </c>
      <c r="C153" s="14">
        <v>860</v>
      </c>
      <c r="D153" s="14">
        <v>848</v>
      </c>
      <c r="E153" s="14">
        <v>781</v>
      </c>
      <c r="F153" s="14">
        <v>864</v>
      </c>
      <c r="G153" s="14">
        <v>891</v>
      </c>
      <c r="H153" s="14">
        <v>925</v>
      </c>
      <c r="I153" s="14">
        <v>880</v>
      </c>
      <c r="J153" s="14">
        <v>789</v>
      </c>
      <c r="K153" s="14">
        <v>789</v>
      </c>
      <c r="L153" s="14">
        <v>759</v>
      </c>
      <c r="M153" s="14">
        <v>753</v>
      </c>
      <c r="N153" s="14">
        <v>791</v>
      </c>
      <c r="O153" s="14">
        <v>767</v>
      </c>
      <c r="P153" s="14">
        <v>766</v>
      </c>
      <c r="Q153" s="14">
        <v>718</v>
      </c>
      <c r="R153" s="14">
        <v>705</v>
      </c>
      <c r="S153" s="14">
        <v>774</v>
      </c>
      <c r="T153" s="14">
        <v>819</v>
      </c>
      <c r="U153" s="14">
        <v>788</v>
      </c>
      <c r="V153" s="14">
        <v>784</v>
      </c>
      <c r="W153" s="14">
        <v>790</v>
      </c>
      <c r="X153" s="14">
        <v>730</v>
      </c>
      <c r="Y153" s="14">
        <v>764</v>
      </c>
      <c r="Z153" s="14">
        <v>803</v>
      </c>
      <c r="AA153" s="14">
        <v>706</v>
      </c>
      <c r="AB153" s="47">
        <v>667</v>
      </c>
      <c r="AC153" s="47">
        <v>632</v>
      </c>
      <c r="AD153" s="47">
        <v>635</v>
      </c>
    </row>
    <row r="154" spans="1:30">
      <c r="A154" s="24" t="s">
        <v>91</v>
      </c>
      <c r="B154" s="14">
        <v>79</v>
      </c>
      <c r="C154" s="14">
        <v>77</v>
      </c>
      <c r="D154" s="14">
        <v>77</v>
      </c>
      <c r="E154" s="14">
        <v>69</v>
      </c>
      <c r="F154" s="14">
        <v>79</v>
      </c>
      <c r="G154" s="14">
        <v>105</v>
      </c>
      <c r="H154" s="14">
        <v>115</v>
      </c>
      <c r="I154" s="14">
        <v>111</v>
      </c>
      <c r="J154" s="14">
        <v>102</v>
      </c>
      <c r="K154" s="14">
        <v>100</v>
      </c>
      <c r="L154" s="14">
        <v>86</v>
      </c>
      <c r="M154" s="14">
        <v>88</v>
      </c>
      <c r="N154" s="14">
        <v>87</v>
      </c>
      <c r="O154" s="14">
        <v>87</v>
      </c>
      <c r="P154" s="14">
        <v>80</v>
      </c>
      <c r="Q154" s="14">
        <v>80</v>
      </c>
      <c r="R154" s="14">
        <v>77</v>
      </c>
      <c r="S154" s="14">
        <v>86</v>
      </c>
      <c r="T154" s="14">
        <v>93</v>
      </c>
      <c r="U154" s="14">
        <v>90</v>
      </c>
      <c r="V154" s="14">
        <v>89</v>
      </c>
      <c r="W154" s="14">
        <v>89</v>
      </c>
      <c r="X154" s="14">
        <v>79</v>
      </c>
      <c r="Y154" s="14">
        <v>85</v>
      </c>
      <c r="Z154" s="14">
        <v>102</v>
      </c>
      <c r="AA154" s="14">
        <v>84</v>
      </c>
      <c r="AB154" s="47">
        <v>75</v>
      </c>
      <c r="AC154" s="47">
        <v>75</v>
      </c>
      <c r="AD154" s="47">
        <v>79</v>
      </c>
    </row>
    <row r="155" spans="1:30">
      <c r="A155" s="24" t="s">
        <v>92</v>
      </c>
      <c r="B155" s="14">
        <v>209</v>
      </c>
      <c r="C155" s="14">
        <v>199</v>
      </c>
      <c r="D155" s="14">
        <v>186</v>
      </c>
      <c r="E155" s="14">
        <v>171</v>
      </c>
      <c r="F155" s="14">
        <v>185</v>
      </c>
      <c r="G155" s="14">
        <v>208</v>
      </c>
      <c r="H155" s="14">
        <v>196</v>
      </c>
      <c r="I155" s="14">
        <v>189</v>
      </c>
      <c r="J155" s="14">
        <v>176</v>
      </c>
      <c r="K155" s="14">
        <v>166</v>
      </c>
      <c r="L155" s="14">
        <v>174</v>
      </c>
      <c r="M155" s="14">
        <v>147</v>
      </c>
      <c r="N155" s="14">
        <v>138</v>
      </c>
      <c r="O155" s="14">
        <v>144</v>
      </c>
      <c r="P155" s="14">
        <v>148</v>
      </c>
      <c r="Q155" s="14">
        <v>143</v>
      </c>
      <c r="R155" s="14">
        <v>139</v>
      </c>
      <c r="S155" s="14">
        <v>158</v>
      </c>
      <c r="T155" s="14">
        <v>163</v>
      </c>
      <c r="U155" s="14">
        <v>153</v>
      </c>
      <c r="V155" s="14">
        <v>161</v>
      </c>
      <c r="W155" s="14">
        <v>213</v>
      </c>
      <c r="X155" s="14">
        <v>159</v>
      </c>
      <c r="Y155" s="14">
        <v>150</v>
      </c>
      <c r="Z155" s="14">
        <v>154</v>
      </c>
      <c r="AA155" s="14">
        <v>146</v>
      </c>
      <c r="AB155" s="47">
        <v>140</v>
      </c>
      <c r="AC155" s="47">
        <v>149</v>
      </c>
      <c r="AD155" s="47">
        <v>149</v>
      </c>
    </row>
    <row r="156" spans="1:30">
      <c r="A156" s="24" t="s">
        <v>226</v>
      </c>
      <c r="B156" s="14">
        <v>787</v>
      </c>
      <c r="C156" s="14">
        <v>800</v>
      </c>
      <c r="D156" s="14">
        <v>732</v>
      </c>
      <c r="E156" s="14">
        <v>694</v>
      </c>
      <c r="F156" s="14">
        <v>746</v>
      </c>
      <c r="G156" s="14">
        <v>775</v>
      </c>
      <c r="H156" s="14">
        <v>779</v>
      </c>
      <c r="I156" s="14">
        <v>681</v>
      </c>
      <c r="J156" s="14">
        <v>651</v>
      </c>
      <c r="K156" s="14">
        <v>654</v>
      </c>
      <c r="L156" s="14">
        <v>626</v>
      </c>
      <c r="M156" s="14">
        <v>635</v>
      </c>
      <c r="N156" s="14">
        <v>657</v>
      </c>
      <c r="O156" s="14">
        <v>698</v>
      </c>
      <c r="P156" s="14">
        <v>694</v>
      </c>
      <c r="Q156" s="14">
        <v>612</v>
      </c>
      <c r="R156" s="14">
        <v>595</v>
      </c>
      <c r="S156" s="14">
        <v>701</v>
      </c>
      <c r="T156" s="14">
        <v>710</v>
      </c>
      <c r="U156" s="14">
        <v>686</v>
      </c>
      <c r="V156" s="14">
        <v>686</v>
      </c>
      <c r="W156" s="14">
        <v>701</v>
      </c>
      <c r="X156" s="14">
        <v>619</v>
      </c>
      <c r="Y156" s="14">
        <v>636</v>
      </c>
      <c r="Z156" s="14">
        <v>718</v>
      </c>
      <c r="AA156" s="14">
        <v>698</v>
      </c>
      <c r="AB156" s="47">
        <v>624</v>
      </c>
      <c r="AC156" s="47">
        <v>590</v>
      </c>
      <c r="AD156" s="47">
        <v>588</v>
      </c>
    </row>
    <row r="157" spans="1:30">
      <c r="A157" s="24" t="s">
        <v>227</v>
      </c>
      <c r="B157" s="14">
        <v>3495</v>
      </c>
      <c r="C157" s="14">
        <v>3005</v>
      </c>
      <c r="D157" s="14">
        <v>2942</v>
      </c>
      <c r="E157" s="14">
        <v>2857</v>
      </c>
      <c r="F157" s="14">
        <v>2871</v>
      </c>
      <c r="G157" s="14">
        <v>3003</v>
      </c>
      <c r="H157" s="14">
        <v>3182</v>
      </c>
      <c r="I157" s="14">
        <v>2737</v>
      </c>
      <c r="J157" s="14">
        <v>2596</v>
      </c>
      <c r="K157" s="14">
        <v>2753</v>
      </c>
      <c r="L157" s="14">
        <v>2664</v>
      </c>
      <c r="M157" s="14">
        <v>2743</v>
      </c>
      <c r="N157" s="14">
        <v>3250</v>
      </c>
      <c r="O157" s="14">
        <v>2695</v>
      </c>
      <c r="P157" s="14">
        <v>3027</v>
      </c>
      <c r="Q157" s="14">
        <v>2382</v>
      </c>
      <c r="R157" s="14">
        <v>2379</v>
      </c>
      <c r="S157" s="14">
        <v>2774</v>
      </c>
      <c r="T157" s="14">
        <v>2943</v>
      </c>
      <c r="U157" s="14">
        <v>2776</v>
      </c>
      <c r="V157" s="14">
        <v>2743</v>
      </c>
      <c r="W157" s="14">
        <v>2777</v>
      </c>
      <c r="X157" s="14">
        <v>2550</v>
      </c>
      <c r="Y157" s="14">
        <v>2600</v>
      </c>
      <c r="Z157" s="14">
        <v>3214</v>
      </c>
      <c r="AA157" s="14">
        <v>2707</v>
      </c>
      <c r="AB157" s="47">
        <v>2585</v>
      </c>
      <c r="AC157" s="47">
        <v>2346</v>
      </c>
      <c r="AD157" s="47">
        <v>2314</v>
      </c>
    </row>
    <row r="158" spans="1:30">
      <c r="A158" s="24" t="s">
        <v>93</v>
      </c>
      <c r="B158" s="14">
        <v>233</v>
      </c>
      <c r="C158" s="14">
        <v>226</v>
      </c>
      <c r="D158" s="14">
        <v>219</v>
      </c>
      <c r="E158" s="14">
        <v>207</v>
      </c>
      <c r="F158" s="14">
        <v>236</v>
      </c>
      <c r="G158" s="14">
        <v>235</v>
      </c>
      <c r="H158" s="14">
        <v>222</v>
      </c>
      <c r="I158" s="14">
        <v>210</v>
      </c>
      <c r="J158" s="14">
        <v>192</v>
      </c>
      <c r="K158" s="14">
        <v>206</v>
      </c>
      <c r="L158" s="14">
        <v>200</v>
      </c>
      <c r="M158" s="14">
        <v>193</v>
      </c>
      <c r="N158" s="14">
        <v>196</v>
      </c>
      <c r="O158" s="14">
        <v>192</v>
      </c>
      <c r="P158" s="14">
        <v>192</v>
      </c>
      <c r="Q158" s="14">
        <v>200</v>
      </c>
      <c r="R158" s="14">
        <v>193</v>
      </c>
      <c r="S158" s="14">
        <v>209</v>
      </c>
      <c r="T158" s="14">
        <v>212</v>
      </c>
      <c r="U158" s="14">
        <v>205</v>
      </c>
      <c r="V158" s="14">
        <v>195</v>
      </c>
      <c r="W158" s="14">
        <v>223</v>
      </c>
      <c r="X158" s="14">
        <v>190</v>
      </c>
      <c r="Y158" s="14">
        <v>189</v>
      </c>
      <c r="Z158" s="14">
        <v>205</v>
      </c>
      <c r="AA158" s="14">
        <v>179</v>
      </c>
      <c r="AB158" s="47">
        <v>167</v>
      </c>
      <c r="AC158" s="47">
        <v>159</v>
      </c>
      <c r="AD158" s="47">
        <v>165</v>
      </c>
    </row>
    <row r="159" spans="1:30">
      <c r="A159" s="24" t="s">
        <v>228</v>
      </c>
      <c r="B159" s="14">
        <v>311</v>
      </c>
      <c r="C159" s="14">
        <v>308</v>
      </c>
      <c r="D159" s="14">
        <v>289</v>
      </c>
      <c r="E159" s="14">
        <v>274</v>
      </c>
      <c r="F159" s="14">
        <v>329</v>
      </c>
      <c r="G159" s="14">
        <v>295</v>
      </c>
      <c r="H159" s="14">
        <v>299</v>
      </c>
      <c r="I159" s="14">
        <v>269</v>
      </c>
      <c r="J159" s="14">
        <v>272</v>
      </c>
      <c r="K159" s="14">
        <v>255</v>
      </c>
      <c r="L159" s="14">
        <v>238</v>
      </c>
      <c r="M159" s="14">
        <v>232</v>
      </c>
      <c r="N159" s="14">
        <v>237</v>
      </c>
      <c r="O159" s="14">
        <v>243</v>
      </c>
      <c r="P159" s="14">
        <v>241</v>
      </c>
      <c r="Q159" s="14">
        <v>219</v>
      </c>
      <c r="R159" s="14">
        <v>207</v>
      </c>
      <c r="S159" s="14">
        <v>250</v>
      </c>
      <c r="T159" s="14">
        <v>263</v>
      </c>
      <c r="U159" s="14">
        <v>271</v>
      </c>
      <c r="V159" s="14">
        <v>274</v>
      </c>
      <c r="W159" s="14">
        <v>286</v>
      </c>
      <c r="X159" s="14">
        <v>250</v>
      </c>
      <c r="Y159" s="14">
        <v>238</v>
      </c>
      <c r="Z159" s="14">
        <v>257</v>
      </c>
      <c r="AA159" s="14">
        <v>238</v>
      </c>
      <c r="AB159" s="47">
        <v>228</v>
      </c>
      <c r="AC159" s="47">
        <v>203</v>
      </c>
      <c r="AD159" s="47">
        <v>215</v>
      </c>
    </row>
    <row r="160" spans="1:30">
      <c r="A160" s="24" t="s">
        <v>94</v>
      </c>
      <c r="B160" s="14">
        <v>281</v>
      </c>
      <c r="C160" s="14">
        <v>282</v>
      </c>
      <c r="D160" s="14">
        <v>263</v>
      </c>
      <c r="E160" s="14">
        <v>255</v>
      </c>
      <c r="F160" s="14">
        <v>277</v>
      </c>
      <c r="G160" s="14">
        <v>284</v>
      </c>
      <c r="H160" s="14">
        <v>287</v>
      </c>
      <c r="I160" s="14">
        <v>258</v>
      </c>
      <c r="J160" s="14">
        <v>238</v>
      </c>
      <c r="K160" s="14">
        <v>248</v>
      </c>
      <c r="L160" s="14">
        <v>258</v>
      </c>
      <c r="M160" s="14">
        <v>225</v>
      </c>
      <c r="N160" s="14">
        <v>230</v>
      </c>
      <c r="O160" s="14">
        <v>232</v>
      </c>
      <c r="P160" s="14">
        <v>235</v>
      </c>
      <c r="Q160" s="14">
        <v>211</v>
      </c>
      <c r="R160" s="14">
        <v>210</v>
      </c>
      <c r="S160" s="14">
        <v>224</v>
      </c>
      <c r="T160" s="14">
        <v>243</v>
      </c>
      <c r="U160" s="14">
        <v>231</v>
      </c>
      <c r="V160" s="14">
        <v>237</v>
      </c>
      <c r="W160" s="14">
        <v>250</v>
      </c>
      <c r="X160" s="14">
        <v>230</v>
      </c>
      <c r="Y160" s="14">
        <v>233</v>
      </c>
      <c r="Z160" s="14">
        <v>263</v>
      </c>
      <c r="AA160" s="14">
        <v>249</v>
      </c>
      <c r="AB160" s="47">
        <v>224</v>
      </c>
      <c r="AC160" s="47">
        <v>232</v>
      </c>
      <c r="AD160" s="47">
        <v>218</v>
      </c>
    </row>
    <row r="161" spans="1:30">
      <c r="A161" s="24" t="s">
        <v>229</v>
      </c>
      <c r="B161" s="14">
        <v>614</v>
      </c>
      <c r="C161" s="14">
        <v>621</v>
      </c>
      <c r="D161" s="14">
        <v>579</v>
      </c>
      <c r="E161" s="14">
        <v>550</v>
      </c>
      <c r="F161" s="14">
        <v>592</v>
      </c>
      <c r="G161" s="14">
        <v>606</v>
      </c>
      <c r="H161" s="14">
        <v>623</v>
      </c>
      <c r="I161" s="14">
        <v>575</v>
      </c>
      <c r="J161" s="14">
        <v>530</v>
      </c>
      <c r="K161" s="14">
        <v>535</v>
      </c>
      <c r="L161" s="14">
        <v>519</v>
      </c>
      <c r="M161" s="14">
        <v>516</v>
      </c>
      <c r="N161" s="14">
        <v>523</v>
      </c>
      <c r="O161" s="14">
        <v>523</v>
      </c>
      <c r="P161" s="14">
        <v>537</v>
      </c>
      <c r="Q161" s="14">
        <v>506</v>
      </c>
      <c r="R161" s="14">
        <v>496</v>
      </c>
      <c r="S161" s="14">
        <v>541</v>
      </c>
      <c r="T161" s="14">
        <v>555</v>
      </c>
      <c r="U161" s="14">
        <v>557</v>
      </c>
      <c r="V161" s="14">
        <v>587</v>
      </c>
      <c r="W161" s="14">
        <v>556</v>
      </c>
      <c r="X161" s="14">
        <v>509</v>
      </c>
      <c r="Y161" s="14">
        <v>523</v>
      </c>
      <c r="Z161" s="14">
        <v>544</v>
      </c>
      <c r="AA161" s="14">
        <v>493</v>
      </c>
      <c r="AB161" s="47">
        <v>464</v>
      </c>
      <c r="AC161" s="47">
        <v>448</v>
      </c>
      <c r="AD161" s="47">
        <v>458</v>
      </c>
    </row>
  </sheetData>
  <conditionalFormatting sqref="A162:A1048576 A1">
    <cfRule type="duplicateValues" dxfId="6" priority="5"/>
  </conditionalFormatting>
  <conditionalFormatting sqref="A2">
    <cfRule type="duplicateValues" dxfId="5" priority="3"/>
  </conditionalFormatting>
  <conditionalFormatting sqref="A73:A161">
    <cfRule type="duplicateValues" dxfId="4" priority="243"/>
  </conditionalFormatting>
  <conditionalFormatting sqref="A3:A72">
    <cfRule type="duplicateValues" dxfId="3" priority="283"/>
  </conditionalFormatting>
  <hyperlinks>
    <hyperlink ref="A2" r:id="rId1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G161"/>
  <sheetViews>
    <sheetView zoomScale="90" zoomScaleNormal="90" workbookViewId="0">
      <selection activeCell="A43" sqref="A43"/>
    </sheetView>
  </sheetViews>
  <sheetFormatPr defaultColWidth="9.140625" defaultRowHeight="15"/>
  <cols>
    <col min="1" max="1" width="70.42578125" style="19" bestFit="1" customWidth="1"/>
    <col min="2" max="2" width="12.140625" style="19" bestFit="1" customWidth="1"/>
    <col min="3" max="7" width="11.140625" style="14" bestFit="1" customWidth="1"/>
    <col min="8" max="16384" width="9.140625" style="14"/>
  </cols>
  <sheetData>
    <row r="1" spans="1:7">
      <c r="A1" s="1" t="s">
        <v>232</v>
      </c>
      <c r="B1" s="48">
        <v>42005</v>
      </c>
      <c r="C1" s="48">
        <v>42036</v>
      </c>
      <c r="D1" s="48">
        <v>42064</v>
      </c>
      <c r="E1" s="48">
        <v>42095</v>
      </c>
      <c r="F1" s="48">
        <v>42125</v>
      </c>
      <c r="G1" s="48">
        <v>42156</v>
      </c>
    </row>
    <row r="2" spans="1:7">
      <c r="A2" s="50" t="s">
        <v>135</v>
      </c>
      <c r="B2" s="48">
        <v>42705</v>
      </c>
      <c r="C2" s="48">
        <v>42736</v>
      </c>
      <c r="D2" s="48">
        <v>42767</v>
      </c>
      <c r="E2" s="48">
        <v>42795</v>
      </c>
      <c r="F2" s="48">
        <v>42826</v>
      </c>
      <c r="G2" s="48">
        <v>42856</v>
      </c>
    </row>
    <row r="3" spans="1:7">
      <c r="A3" s="24" t="s">
        <v>29</v>
      </c>
      <c r="B3" s="47">
        <f>SUM('Step 3'!B3:Y3)</f>
        <v>14715</v>
      </c>
      <c r="C3" s="47">
        <f>SUM('Step 3'!C3:Z3)</f>
        <v>14670</v>
      </c>
      <c r="D3" s="47">
        <f>SUM('Step 3'!D3:AA3)</f>
        <v>14571</v>
      </c>
      <c r="E3" s="47">
        <f>SUM('Step 3'!E3:AB3)</f>
        <v>14456</v>
      </c>
      <c r="F3" s="47">
        <f>SUM('Step 3'!F3:AC3)</f>
        <v>14303</v>
      </c>
      <c r="G3" s="47">
        <f>SUM('Step 3'!G3:AD3)</f>
        <v>14143</v>
      </c>
    </row>
    <row r="4" spans="1:7">
      <c r="A4" s="24" t="s">
        <v>30</v>
      </c>
      <c r="B4" s="47">
        <f>SUM('Step 3'!B4:Y4)</f>
        <v>5188</v>
      </c>
      <c r="C4" s="47">
        <f>SUM('Step 3'!C4:Z4)</f>
        <v>5188</v>
      </c>
      <c r="D4" s="47">
        <f>SUM('Step 3'!D4:AA4)</f>
        <v>5142</v>
      </c>
      <c r="E4" s="47">
        <f>SUM('Step 3'!E4:AB4)</f>
        <v>5099</v>
      </c>
      <c r="F4" s="47">
        <f>SUM('Step 3'!F4:AC4)</f>
        <v>5074</v>
      </c>
      <c r="G4" s="47">
        <f>SUM('Step 3'!G4:AD4)</f>
        <v>5034</v>
      </c>
    </row>
    <row r="5" spans="1:7">
      <c r="A5" s="24" t="s">
        <v>31</v>
      </c>
      <c r="B5" s="47">
        <f>SUM('Step 3'!B5:Y5)</f>
        <v>6496</v>
      </c>
      <c r="C5" s="47">
        <f>SUM('Step 3'!C5:Z5)</f>
        <v>6447</v>
      </c>
      <c r="D5" s="47">
        <f>SUM('Step 3'!D5:AA5)</f>
        <v>6399</v>
      </c>
      <c r="E5" s="47">
        <f>SUM('Step 3'!E5:AB5)</f>
        <v>6361</v>
      </c>
      <c r="F5" s="47">
        <f>SUM('Step 3'!F5:AC5)</f>
        <v>6313</v>
      </c>
      <c r="G5" s="47">
        <f>SUM('Step 3'!G5:AD5)</f>
        <v>6244</v>
      </c>
    </row>
    <row r="6" spans="1:7">
      <c r="A6" s="24" t="s">
        <v>32</v>
      </c>
      <c r="B6" s="47">
        <f>SUM('Step 3'!B6:Y6)</f>
        <v>2071</v>
      </c>
      <c r="C6" s="47">
        <f>SUM('Step 3'!C6:Z6)</f>
        <v>2080</v>
      </c>
      <c r="D6" s="47">
        <f>SUM('Step 3'!D6:AA6)</f>
        <v>2085</v>
      </c>
      <c r="E6" s="47">
        <f>SUM('Step 3'!E6:AB6)</f>
        <v>2078</v>
      </c>
      <c r="F6" s="47">
        <f>SUM('Step 3'!F6:AC6)</f>
        <v>2083</v>
      </c>
      <c r="G6" s="47">
        <f>SUM('Step 3'!G6:AD6)</f>
        <v>2079</v>
      </c>
    </row>
    <row r="7" spans="1:7">
      <c r="A7" s="24" t="s">
        <v>136</v>
      </c>
      <c r="B7" s="47">
        <f>SUM('Step 3'!B7:Y7)</f>
        <v>30932</v>
      </c>
      <c r="C7" s="47">
        <f>SUM('Step 3'!C7:Z7)</f>
        <v>30716</v>
      </c>
      <c r="D7" s="47">
        <f>SUM('Step 3'!D7:AA7)</f>
        <v>30465</v>
      </c>
      <c r="E7" s="47">
        <f>SUM('Step 3'!E7:AB7)</f>
        <v>30234</v>
      </c>
      <c r="F7" s="47">
        <f>SUM('Step 3'!F7:AC7)</f>
        <v>30061</v>
      </c>
      <c r="G7" s="47">
        <f>SUM('Step 3'!G7:AD7)</f>
        <v>29735</v>
      </c>
    </row>
    <row r="8" spans="1:7">
      <c r="A8" s="24" t="s">
        <v>137</v>
      </c>
      <c r="B8" s="47">
        <f>SUM('Step 3'!B8:Y8)</f>
        <v>10618</v>
      </c>
      <c r="C8" s="47">
        <f>SUM('Step 3'!C8:Z8)</f>
        <v>10534</v>
      </c>
      <c r="D8" s="47">
        <f>SUM('Step 3'!D8:AA8)</f>
        <v>10441</v>
      </c>
      <c r="E8" s="47">
        <f>SUM('Step 3'!E8:AB8)</f>
        <v>10354</v>
      </c>
      <c r="F8" s="47">
        <f>SUM('Step 3'!F8:AC8)</f>
        <v>10303</v>
      </c>
      <c r="G8" s="47">
        <f>SUM('Step 3'!G8:AD8)</f>
        <v>10176</v>
      </c>
    </row>
    <row r="9" spans="1:7">
      <c r="A9" s="24" t="s">
        <v>138</v>
      </c>
      <c r="B9" s="47">
        <f>SUM('Step 3'!B9:Y9)</f>
        <v>43959</v>
      </c>
      <c r="C9" s="47">
        <f>SUM('Step 3'!C9:Z9)</f>
        <v>43797</v>
      </c>
      <c r="D9" s="47">
        <f>SUM('Step 3'!D9:AA9)</f>
        <v>43500</v>
      </c>
      <c r="E9" s="47">
        <f>SUM('Step 3'!E9:AB9)</f>
        <v>43220</v>
      </c>
      <c r="F9" s="47">
        <f>SUM('Step 3'!F9:AC9)</f>
        <v>42977</v>
      </c>
      <c r="G9" s="47">
        <f>SUM('Step 3'!G9:AD9)</f>
        <v>42539</v>
      </c>
    </row>
    <row r="10" spans="1:7">
      <c r="A10" s="24" t="s">
        <v>139</v>
      </c>
      <c r="B10" s="47">
        <f>SUM('Step 3'!B10:Y10)</f>
        <v>62679</v>
      </c>
      <c r="C10" s="47">
        <f>SUM('Step 3'!C10:Z10)</f>
        <v>62441</v>
      </c>
      <c r="D10" s="47">
        <f>SUM('Step 3'!D10:AA10)</f>
        <v>62021</v>
      </c>
      <c r="E10" s="47">
        <f>SUM('Step 3'!E10:AB10)</f>
        <v>61561</v>
      </c>
      <c r="F10" s="47">
        <f>SUM('Step 3'!F10:AC10)</f>
        <v>61193</v>
      </c>
      <c r="G10" s="47">
        <f>SUM('Step 3'!G10:AD10)</f>
        <v>60599</v>
      </c>
    </row>
    <row r="11" spans="1:7">
      <c r="A11" s="24" t="s">
        <v>33</v>
      </c>
      <c r="B11" s="47">
        <f>SUM('Step 3'!B11:Y11)</f>
        <v>11388</v>
      </c>
      <c r="C11" s="47">
        <f>SUM('Step 3'!C11:Z11)</f>
        <v>11428</v>
      </c>
      <c r="D11" s="47">
        <f>SUM('Step 3'!D11:AA11)</f>
        <v>11427</v>
      </c>
      <c r="E11" s="47">
        <f>SUM('Step 3'!E11:AB11)</f>
        <v>11379</v>
      </c>
      <c r="F11" s="47">
        <f>SUM('Step 3'!F11:AC11)</f>
        <v>11327</v>
      </c>
      <c r="G11" s="47">
        <f>SUM('Step 3'!G11:AD11)</f>
        <v>11193</v>
      </c>
    </row>
    <row r="12" spans="1:7">
      <c r="A12" s="24" t="s">
        <v>34</v>
      </c>
      <c r="B12" s="47">
        <f>SUM('Step 3'!B12:Y12)</f>
        <v>11408</v>
      </c>
      <c r="C12" s="47">
        <f>SUM('Step 3'!C12:Z12)</f>
        <v>11301</v>
      </c>
      <c r="D12" s="47">
        <f>SUM('Step 3'!D12:AA12)</f>
        <v>11150</v>
      </c>
      <c r="E12" s="47">
        <f>SUM('Step 3'!E12:AB12)</f>
        <v>11042</v>
      </c>
      <c r="F12" s="47">
        <f>SUM('Step 3'!F12:AC12)</f>
        <v>10923</v>
      </c>
      <c r="G12" s="47">
        <f>SUM('Step 3'!G12:AD12)</f>
        <v>10770</v>
      </c>
    </row>
    <row r="13" spans="1:7">
      <c r="A13" s="24" t="s">
        <v>140</v>
      </c>
      <c r="B13" s="47">
        <f>SUM('Step 3'!B13:Y13)</f>
        <v>103543</v>
      </c>
      <c r="C13" s="47">
        <f>SUM('Step 3'!C13:Z13)</f>
        <v>103015</v>
      </c>
      <c r="D13" s="47">
        <f>SUM('Step 3'!D13:AA13)</f>
        <v>102199</v>
      </c>
      <c r="E13" s="47">
        <f>SUM('Step 3'!E13:AB13)</f>
        <v>101407</v>
      </c>
      <c r="F13" s="47">
        <f>SUM('Step 3'!F13:AC13)</f>
        <v>100757</v>
      </c>
      <c r="G13" s="47">
        <f>SUM('Step 3'!G13:AD13)</f>
        <v>99770</v>
      </c>
    </row>
    <row r="14" spans="1:7">
      <c r="A14" s="24" t="s">
        <v>35</v>
      </c>
      <c r="B14" s="47">
        <f>SUM('Step 3'!B14:Y14)</f>
        <v>8260</v>
      </c>
      <c r="C14" s="47">
        <f>SUM('Step 3'!C14:Z14)</f>
        <v>8163</v>
      </c>
      <c r="D14" s="47">
        <f>SUM('Step 3'!D14:AA14)</f>
        <v>8038</v>
      </c>
      <c r="E14" s="47">
        <f>SUM('Step 3'!E14:AB14)</f>
        <v>7884</v>
      </c>
      <c r="F14" s="47">
        <f>SUM('Step 3'!F14:AC14)</f>
        <v>7794</v>
      </c>
      <c r="G14" s="47">
        <f>SUM('Step 3'!G14:AD14)</f>
        <v>7669</v>
      </c>
    </row>
    <row r="15" spans="1:7">
      <c r="A15" s="24" t="s">
        <v>36</v>
      </c>
      <c r="B15" s="47">
        <f>SUM('Step 3'!B15:Y15)</f>
        <v>11953</v>
      </c>
      <c r="C15" s="47">
        <f>SUM('Step 3'!C15:Z15)</f>
        <v>11882</v>
      </c>
      <c r="D15" s="47">
        <f>SUM('Step 3'!D15:AA15)</f>
        <v>11788</v>
      </c>
      <c r="E15" s="47">
        <f>SUM('Step 3'!E15:AB15)</f>
        <v>11697</v>
      </c>
      <c r="F15" s="47">
        <f>SUM('Step 3'!F15:AC15)</f>
        <v>11601</v>
      </c>
      <c r="G15" s="47">
        <f>SUM('Step 3'!G15:AD15)</f>
        <v>11481</v>
      </c>
    </row>
    <row r="16" spans="1:7">
      <c r="A16" s="24" t="s">
        <v>141</v>
      </c>
      <c r="B16" s="47">
        <f>SUM('Step 3'!B16:Y16)</f>
        <v>9404</v>
      </c>
      <c r="C16" s="47">
        <f>SUM('Step 3'!C16:Z16)</f>
        <v>9333</v>
      </c>
      <c r="D16" s="47">
        <f>SUM('Step 3'!D16:AA16)</f>
        <v>9214</v>
      </c>
      <c r="E16" s="47">
        <f>SUM('Step 3'!E16:AB16)</f>
        <v>9109</v>
      </c>
      <c r="F16" s="47">
        <f>SUM('Step 3'!F16:AC16)</f>
        <v>9021</v>
      </c>
      <c r="G16" s="47">
        <f>SUM('Step 3'!G16:AD16)</f>
        <v>8903</v>
      </c>
    </row>
    <row r="17" spans="1:7">
      <c r="A17" s="24" t="s">
        <v>37</v>
      </c>
      <c r="B17" s="47">
        <f>SUM('Step 3'!B17:Y17)</f>
        <v>19985</v>
      </c>
      <c r="C17" s="47">
        <f>SUM('Step 3'!C17:Z17)</f>
        <v>19936</v>
      </c>
      <c r="D17" s="47">
        <f>SUM('Step 3'!D17:AA17)</f>
        <v>19847</v>
      </c>
      <c r="E17" s="47">
        <f>SUM('Step 3'!E17:AB17)</f>
        <v>19754</v>
      </c>
      <c r="F17" s="47">
        <f>SUM('Step 3'!F17:AC17)</f>
        <v>19661</v>
      </c>
      <c r="G17" s="47">
        <f>SUM('Step 3'!G17:AD17)</f>
        <v>19496</v>
      </c>
    </row>
    <row r="18" spans="1:7">
      <c r="A18" s="24" t="s">
        <v>38</v>
      </c>
      <c r="B18" s="47">
        <f>SUM('Step 3'!B18:Y18)</f>
        <v>49744</v>
      </c>
      <c r="C18" s="47">
        <f>SUM('Step 3'!C18:Z18)</f>
        <v>49567</v>
      </c>
      <c r="D18" s="47">
        <f>SUM('Step 3'!D18:AA18)</f>
        <v>49358</v>
      </c>
      <c r="E18" s="47">
        <f>SUM('Step 3'!E18:AB18)</f>
        <v>49204</v>
      </c>
      <c r="F18" s="47">
        <f>SUM('Step 3'!F18:AC18)</f>
        <v>49107</v>
      </c>
      <c r="G18" s="47">
        <f>SUM('Step 3'!G18:AD18)</f>
        <v>48746</v>
      </c>
    </row>
    <row r="19" spans="1:7">
      <c r="A19" s="24" t="s">
        <v>142</v>
      </c>
      <c r="B19" s="47">
        <f>SUM('Step 3'!B19:Y19)</f>
        <v>17476</v>
      </c>
      <c r="C19" s="47">
        <f>SUM('Step 3'!C19:Z19)</f>
        <v>17549</v>
      </c>
      <c r="D19" s="47">
        <f>SUM('Step 3'!D19:AA19)</f>
        <v>17544</v>
      </c>
      <c r="E19" s="47">
        <f>SUM('Step 3'!E19:AB19)</f>
        <v>17486</v>
      </c>
      <c r="F19" s="47">
        <f>SUM('Step 3'!F19:AC19)</f>
        <v>17465</v>
      </c>
      <c r="G19" s="47">
        <f>SUM('Step 3'!G19:AD19)</f>
        <v>17403</v>
      </c>
    </row>
    <row r="20" spans="1:7">
      <c r="A20" s="24" t="s">
        <v>143</v>
      </c>
      <c r="B20" s="47">
        <f>SUM('Step 3'!B20:Y20)</f>
        <v>15100</v>
      </c>
      <c r="C20" s="47">
        <f>SUM('Step 3'!C20:Z20)</f>
        <v>15035</v>
      </c>
      <c r="D20" s="47">
        <f>SUM('Step 3'!D20:AA20)</f>
        <v>14920</v>
      </c>
      <c r="E20" s="47">
        <f>SUM('Step 3'!E20:AB20)</f>
        <v>14827</v>
      </c>
      <c r="F20" s="47">
        <f>SUM('Step 3'!F20:AC20)</f>
        <v>14729</v>
      </c>
      <c r="G20" s="47">
        <f>SUM('Step 3'!G20:AD20)</f>
        <v>14571</v>
      </c>
    </row>
    <row r="21" spans="1:7">
      <c r="A21" s="24" t="s">
        <v>39</v>
      </c>
      <c r="B21" s="47">
        <f>SUM('Step 3'!B21:Y21)</f>
        <v>3121</v>
      </c>
      <c r="C21" s="47">
        <f>SUM('Step 3'!C21:Z21)</f>
        <v>3126</v>
      </c>
      <c r="D21" s="47">
        <f>SUM('Step 3'!D21:AA21)</f>
        <v>3126</v>
      </c>
      <c r="E21" s="47">
        <f>SUM('Step 3'!E21:AB21)</f>
        <v>3113</v>
      </c>
      <c r="F21" s="47">
        <f>SUM('Step 3'!F21:AC21)</f>
        <v>3107</v>
      </c>
      <c r="G21" s="47">
        <f>SUM('Step 3'!G21:AD21)</f>
        <v>3085</v>
      </c>
    </row>
    <row r="22" spans="1:7">
      <c r="A22" s="24" t="s">
        <v>40</v>
      </c>
      <c r="B22" s="47">
        <f>SUM('Step 3'!B22:Y22)</f>
        <v>28796</v>
      </c>
      <c r="C22" s="47">
        <f>SUM('Step 3'!C22:Z22)</f>
        <v>28718</v>
      </c>
      <c r="D22" s="47">
        <f>SUM('Step 3'!D22:AA22)</f>
        <v>28588</v>
      </c>
      <c r="E22" s="47">
        <f>SUM('Step 3'!E22:AB22)</f>
        <v>28458</v>
      </c>
      <c r="F22" s="47">
        <f>SUM('Step 3'!F22:AC22)</f>
        <v>28342</v>
      </c>
      <c r="G22" s="47">
        <f>SUM('Step 3'!G22:AD22)</f>
        <v>28099</v>
      </c>
    </row>
    <row r="23" spans="1:7">
      <c r="A23" s="24" t="s">
        <v>144</v>
      </c>
      <c r="B23" s="47">
        <f>SUM('Step 3'!B23:Y23)</f>
        <v>6326</v>
      </c>
      <c r="C23" s="47">
        <f>SUM('Step 3'!C23:Z23)</f>
        <v>6225</v>
      </c>
      <c r="D23" s="47">
        <f>SUM('Step 3'!D23:AA23)</f>
        <v>6153</v>
      </c>
      <c r="E23" s="47">
        <f>SUM('Step 3'!E23:AB23)</f>
        <v>6092</v>
      </c>
      <c r="F23" s="47">
        <f>SUM('Step 3'!F23:AC23)</f>
        <v>6058</v>
      </c>
      <c r="G23" s="47">
        <f>SUM('Step 3'!G23:AD23)</f>
        <v>6001</v>
      </c>
    </row>
    <row r="24" spans="1:7">
      <c r="A24" s="24" t="s">
        <v>145</v>
      </c>
      <c r="B24" s="47">
        <f>SUM('Step 3'!B24:Y24)</f>
        <v>80088</v>
      </c>
      <c r="C24" s="47">
        <f>SUM('Step 3'!C24:Z24)</f>
        <v>79547</v>
      </c>
      <c r="D24" s="47">
        <f>SUM('Step 3'!D24:AA24)</f>
        <v>78780</v>
      </c>
      <c r="E24" s="47">
        <f>SUM('Step 3'!E24:AB24)</f>
        <v>78098</v>
      </c>
      <c r="F24" s="47">
        <f>SUM('Step 3'!F24:AC24)</f>
        <v>77444</v>
      </c>
      <c r="G24" s="47">
        <f>SUM('Step 3'!G24:AD24)</f>
        <v>76593</v>
      </c>
    </row>
    <row r="25" spans="1:7">
      <c r="A25" s="24" t="s">
        <v>146</v>
      </c>
      <c r="B25" s="47">
        <f>SUM('Step 3'!B25:Y25)</f>
        <v>38311</v>
      </c>
      <c r="C25" s="47">
        <f>SUM('Step 3'!C25:Z25)</f>
        <v>38156</v>
      </c>
      <c r="D25" s="47">
        <f>SUM('Step 3'!D25:AA25)</f>
        <v>37970</v>
      </c>
      <c r="E25" s="47">
        <f>SUM('Step 3'!E25:AB25)</f>
        <v>37784</v>
      </c>
      <c r="F25" s="47">
        <f>SUM('Step 3'!F25:AC25)</f>
        <v>37561</v>
      </c>
      <c r="G25" s="47">
        <f>SUM('Step 3'!G25:AD25)</f>
        <v>37219</v>
      </c>
    </row>
    <row r="26" spans="1:7">
      <c r="A26" s="24" t="s">
        <v>41</v>
      </c>
      <c r="B26" s="47">
        <f>SUM('Step 3'!B26:Y26)</f>
        <v>6963</v>
      </c>
      <c r="C26" s="47">
        <f>SUM('Step 3'!C26:Z26)</f>
        <v>6922</v>
      </c>
      <c r="D26" s="47">
        <f>SUM('Step 3'!D26:AA26)</f>
        <v>6870</v>
      </c>
      <c r="E26" s="47">
        <f>SUM('Step 3'!E26:AB26)</f>
        <v>6819</v>
      </c>
      <c r="F26" s="47">
        <f>SUM('Step 3'!F26:AC26)</f>
        <v>6785</v>
      </c>
      <c r="G26" s="47">
        <f>SUM('Step 3'!G26:AD26)</f>
        <v>6718</v>
      </c>
    </row>
    <row r="27" spans="1:7">
      <c r="A27" s="24" t="s">
        <v>42</v>
      </c>
      <c r="B27" s="47">
        <f>SUM('Step 3'!B27:Y27)</f>
        <v>178776</v>
      </c>
      <c r="C27" s="47">
        <f>SUM('Step 3'!C27:Z27)</f>
        <v>177123</v>
      </c>
      <c r="D27" s="47">
        <f>SUM('Step 3'!D27:AA27)</f>
        <v>175506</v>
      </c>
      <c r="E27" s="47">
        <f>SUM('Step 3'!E27:AB27)</f>
        <v>174066</v>
      </c>
      <c r="F27" s="47">
        <f>SUM('Step 3'!F27:AC27)</f>
        <v>172798</v>
      </c>
      <c r="G27" s="47">
        <f>SUM('Step 3'!G27:AD27)</f>
        <v>170952</v>
      </c>
    </row>
    <row r="28" spans="1:7">
      <c r="A28" s="24" t="s">
        <v>147</v>
      </c>
      <c r="B28" s="47">
        <f>SUM('Step 3'!B28:Y28)</f>
        <v>4352</v>
      </c>
      <c r="C28" s="47">
        <f>SUM('Step 3'!C28:Z28)</f>
        <v>4341</v>
      </c>
      <c r="D28" s="47">
        <f>SUM('Step 3'!D28:AA28)</f>
        <v>4337</v>
      </c>
      <c r="E28" s="47">
        <f>SUM('Step 3'!E28:AB28)</f>
        <v>4313</v>
      </c>
      <c r="F28" s="47">
        <f>SUM('Step 3'!F28:AC28)</f>
        <v>4291</v>
      </c>
      <c r="G28" s="47">
        <f>SUM('Step 3'!G28:AD28)</f>
        <v>4263</v>
      </c>
    </row>
    <row r="29" spans="1:7">
      <c r="A29" s="24" t="s">
        <v>148</v>
      </c>
      <c r="B29" s="47">
        <f>SUM('Step 3'!B29:Y29)</f>
        <v>15778</v>
      </c>
      <c r="C29" s="47">
        <f>SUM('Step 3'!C29:Z29)</f>
        <v>15702</v>
      </c>
      <c r="D29" s="47">
        <f>SUM('Step 3'!D29:AA29)</f>
        <v>15581</v>
      </c>
      <c r="E29" s="47">
        <f>SUM('Step 3'!E29:AB29)</f>
        <v>15476</v>
      </c>
      <c r="F29" s="47">
        <f>SUM('Step 3'!F29:AC29)</f>
        <v>15359</v>
      </c>
      <c r="G29" s="47">
        <f>SUM('Step 3'!G29:AD29)</f>
        <v>15225</v>
      </c>
    </row>
    <row r="30" spans="1:7">
      <c r="A30" s="24" t="s">
        <v>149</v>
      </c>
      <c r="B30" s="47">
        <f>SUM('Step 3'!B30:Y30)</f>
        <v>130863</v>
      </c>
      <c r="C30" s="47">
        <f>SUM('Step 3'!C30:Z30)</f>
        <v>130239</v>
      </c>
      <c r="D30" s="47">
        <f>SUM('Step 3'!D30:AA30)</f>
        <v>129481</v>
      </c>
      <c r="E30" s="47">
        <f>SUM('Step 3'!E30:AB30)</f>
        <v>128803</v>
      </c>
      <c r="F30" s="47">
        <f>SUM('Step 3'!F30:AC30)</f>
        <v>128146</v>
      </c>
      <c r="G30" s="47">
        <f>SUM('Step 3'!G30:AD30)</f>
        <v>127057</v>
      </c>
    </row>
    <row r="31" spans="1:7">
      <c r="A31" s="24" t="s">
        <v>150</v>
      </c>
      <c r="B31" s="47">
        <f>SUM('Step 3'!B31:Y31)</f>
        <v>81512</v>
      </c>
      <c r="C31" s="47">
        <f>SUM('Step 3'!C31:Z31)</f>
        <v>81218</v>
      </c>
      <c r="D31" s="47">
        <f>SUM('Step 3'!D31:AA31)</f>
        <v>80798</v>
      </c>
      <c r="E31" s="47">
        <f>SUM('Step 3'!E31:AB31)</f>
        <v>80485</v>
      </c>
      <c r="F31" s="47">
        <f>SUM('Step 3'!F31:AC31)</f>
        <v>80138</v>
      </c>
      <c r="G31" s="47">
        <f>SUM('Step 3'!G31:AD31)</f>
        <v>79419</v>
      </c>
    </row>
    <row r="32" spans="1:7">
      <c r="A32" s="24" t="s">
        <v>43</v>
      </c>
      <c r="B32" s="47">
        <f>SUM('Step 3'!B32:Y32)</f>
        <v>2329</v>
      </c>
      <c r="C32" s="47">
        <f>SUM('Step 3'!C32:Z32)</f>
        <v>2320</v>
      </c>
      <c r="D32" s="47">
        <f>SUM('Step 3'!D32:AA32)</f>
        <v>2305</v>
      </c>
      <c r="E32" s="47">
        <f>SUM('Step 3'!E32:AB32)</f>
        <v>2284</v>
      </c>
      <c r="F32" s="47">
        <f>SUM('Step 3'!F32:AC32)</f>
        <v>2261</v>
      </c>
      <c r="G32" s="47">
        <f>SUM('Step 3'!G32:AD32)</f>
        <v>2230</v>
      </c>
    </row>
    <row r="33" spans="1:7">
      <c r="A33" s="24" t="s">
        <v>44</v>
      </c>
      <c r="B33" s="47">
        <f>SUM('Step 3'!B33:Y33)</f>
        <v>218250</v>
      </c>
      <c r="C33" s="47">
        <f>SUM('Step 3'!C33:Z33)</f>
        <v>216861</v>
      </c>
      <c r="D33" s="47">
        <f>SUM('Step 3'!D33:AA33)</f>
        <v>214986</v>
      </c>
      <c r="E33" s="47">
        <f>SUM('Step 3'!E33:AB33)</f>
        <v>213158</v>
      </c>
      <c r="F33" s="47">
        <f>SUM('Step 3'!F33:AC33)</f>
        <v>211542</v>
      </c>
      <c r="G33" s="47">
        <f>SUM('Step 3'!G33:AD33)</f>
        <v>209493</v>
      </c>
    </row>
    <row r="34" spans="1:7">
      <c r="A34" s="24" t="s">
        <v>45</v>
      </c>
      <c r="B34" s="47">
        <f>SUM('Step 3'!B34:Y34)</f>
        <v>4402</v>
      </c>
      <c r="C34" s="47">
        <f>SUM('Step 3'!C34:Z34)</f>
        <v>4388</v>
      </c>
      <c r="D34" s="47">
        <f>SUM('Step 3'!D34:AA34)</f>
        <v>4349</v>
      </c>
      <c r="E34" s="47">
        <f>SUM('Step 3'!E34:AB34)</f>
        <v>4309</v>
      </c>
      <c r="F34" s="47">
        <f>SUM('Step 3'!F34:AC34)</f>
        <v>4268</v>
      </c>
      <c r="G34" s="47">
        <f>SUM('Step 3'!G34:AD34)</f>
        <v>4212</v>
      </c>
    </row>
    <row r="35" spans="1:7">
      <c r="A35" s="24" t="s">
        <v>151</v>
      </c>
      <c r="B35" s="47">
        <f>SUM('Step 3'!B35:Y35)</f>
        <v>466997</v>
      </c>
      <c r="C35" s="47">
        <f>SUM('Step 3'!C35:Z35)</f>
        <v>465136</v>
      </c>
      <c r="D35" s="47">
        <f>SUM('Step 3'!D35:AA35)</f>
        <v>462570</v>
      </c>
      <c r="E35" s="47">
        <f>SUM('Step 3'!E35:AB35)</f>
        <v>459930</v>
      </c>
      <c r="F35" s="47">
        <f>SUM('Step 3'!F35:AC35)</f>
        <v>457573</v>
      </c>
      <c r="G35" s="47">
        <f>SUM('Step 3'!G35:AD35)</f>
        <v>453768</v>
      </c>
    </row>
    <row r="36" spans="1:7">
      <c r="A36" s="24" t="s">
        <v>46</v>
      </c>
      <c r="B36" s="47">
        <f>SUM('Step 3'!B36:Y36)</f>
        <v>26674</v>
      </c>
      <c r="C36" s="47">
        <f>SUM('Step 3'!C36:Z36)</f>
        <v>26556</v>
      </c>
      <c r="D36" s="47">
        <f>SUM('Step 3'!D36:AA36)</f>
        <v>26314</v>
      </c>
      <c r="E36" s="47">
        <f>SUM('Step 3'!E36:AB36)</f>
        <v>26089</v>
      </c>
      <c r="F36" s="47">
        <f>SUM('Step 3'!F36:AC36)</f>
        <v>25908</v>
      </c>
      <c r="G36" s="47">
        <f>SUM('Step 3'!G36:AD36)</f>
        <v>25605</v>
      </c>
    </row>
    <row r="37" spans="1:7">
      <c r="A37" s="24" t="s">
        <v>152</v>
      </c>
      <c r="B37" s="47">
        <f>SUM('Step 3'!B37:Y37)</f>
        <v>28724</v>
      </c>
      <c r="C37" s="47">
        <f>SUM('Step 3'!C37:Z37)</f>
        <v>28429</v>
      </c>
      <c r="D37" s="47">
        <f>SUM('Step 3'!D37:AA37)</f>
        <v>28134</v>
      </c>
      <c r="E37" s="47">
        <f>SUM('Step 3'!E37:AB37)</f>
        <v>27843</v>
      </c>
      <c r="F37" s="47">
        <f>SUM('Step 3'!F37:AC37)</f>
        <v>27594</v>
      </c>
      <c r="G37" s="47">
        <f>SUM('Step 3'!G37:AD37)</f>
        <v>27239</v>
      </c>
    </row>
    <row r="38" spans="1:7">
      <c r="A38" s="24" t="s">
        <v>153</v>
      </c>
      <c r="B38" s="47">
        <f>SUM('Step 3'!B38:Y38)</f>
        <v>80547</v>
      </c>
      <c r="C38" s="47">
        <f>SUM('Step 3'!C38:Z38)</f>
        <v>80342</v>
      </c>
      <c r="D38" s="47">
        <f>SUM('Step 3'!D38:AA38)</f>
        <v>79977</v>
      </c>
      <c r="E38" s="47">
        <f>SUM('Step 3'!E38:AB38)</f>
        <v>79669</v>
      </c>
      <c r="F38" s="47">
        <f>SUM('Step 3'!F38:AC38)</f>
        <v>79370</v>
      </c>
      <c r="G38" s="47">
        <f>SUM('Step 3'!G38:AD38)</f>
        <v>78763</v>
      </c>
    </row>
    <row r="39" spans="1:7">
      <c r="A39" s="24" t="s">
        <v>154</v>
      </c>
      <c r="B39" s="47">
        <f>SUM('Step 3'!B39:Y39)</f>
        <v>10721</v>
      </c>
      <c r="C39" s="47">
        <f>SUM('Step 3'!C39:Z39)</f>
        <v>10624</v>
      </c>
      <c r="D39" s="47">
        <f>SUM('Step 3'!D39:AA39)</f>
        <v>10462</v>
      </c>
      <c r="E39" s="47">
        <f>SUM('Step 3'!E39:AB39)</f>
        <v>10311</v>
      </c>
      <c r="F39" s="47">
        <f>SUM('Step 3'!F39:AC39)</f>
        <v>10205</v>
      </c>
      <c r="G39" s="47">
        <f>SUM('Step 3'!G39:AD39)</f>
        <v>10062</v>
      </c>
    </row>
    <row r="40" spans="1:7">
      <c r="A40" s="24" t="s">
        <v>155</v>
      </c>
      <c r="B40" s="47">
        <f>SUM('Step 3'!B40:Y40)</f>
        <v>85043</v>
      </c>
      <c r="C40" s="47">
        <f>SUM('Step 3'!C40:Z40)</f>
        <v>84723</v>
      </c>
      <c r="D40" s="47">
        <f>SUM('Step 3'!D40:AA40)</f>
        <v>84189</v>
      </c>
      <c r="E40" s="47">
        <f>SUM('Step 3'!E40:AB40)</f>
        <v>83703</v>
      </c>
      <c r="F40" s="47">
        <f>SUM('Step 3'!F40:AC40)</f>
        <v>83282</v>
      </c>
      <c r="G40" s="47">
        <f>SUM('Step 3'!G40:AD40)</f>
        <v>82607</v>
      </c>
    </row>
    <row r="41" spans="1:7">
      <c r="A41" s="24" t="s">
        <v>47</v>
      </c>
      <c r="B41" s="47">
        <f>SUM('Step 3'!B41:Y41)</f>
        <v>8250</v>
      </c>
      <c r="C41" s="47">
        <f>SUM('Step 3'!C41:Z41)</f>
        <v>8247</v>
      </c>
      <c r="D41" s="47">
        <f>SUM('Step 3'!D41:AA41)</f>
        <v>8184</v>
      </c>
      <c r="E41" s="47">
        <f>SUM('Step 3'!E41:AB41)</f>
        <v>8129</v>
      </c>
      <c r="F41" s="47">
        <f>SUM('Step 3'!F41:AC41)</f>
        <v>8084</v>
      </c>
      <c r="G41" s="47">
        <f>SUM('Step 3'!G41:AD41)</f>
        <v>8005</v>
      </c>
    </row>
    <row r="42" spans="1:7">
      <c r="A42" s="24" t="s">
        <v>48</v>
      </c>
      <c r="B42" s="47">
        <f>SUM('Step 3'!B42:Y42)</f>
        <v>14480</v>
      </c>
      <c r="C42" s="47">
        <f>SUM('Step 3'!C42:Z42)</f>
        <v>14291</v>
      </c>
      <c r="D42" s="47">
        <f>SUM('Step 3'!D42:AA42)</f>
        <v>14113</v>
      </c>
      <c r="E42" s="47">
        <f>SUM('Step 3'!E42:AB42)</f>
        <v>13970</v>
      </c>
      <c r="F42" s="47">
        <f>SUM('Step 3'!F42:AC42)</f>
        <v>13845</v>
      </c>
      <c r="G42" s="47">
        <f>SUM('Step 3'!G42:AD42)</f>
        <v>13686</v>
      </c>
    </row>
    <row r="43" spans="1:7">
      <c r="A43" s="24" t="s">
        <v>156</v>
      </c>
      <c r="B43" s="47">
        <f>SUM('Step 3'!B43:Y43)</f>
        <v>10068</v>
      </c>
      <c r="C43" s="47">
        <f>SUM('Step 3'!C43:Z43)</f>
        <v>10044</v>
      </c>
      <c r="D43" s="47">
        <f>SUM('Step 3'!D43:AA43)</f>
        <v>10004</v>
      </c>
      <c r="E43" s="47">
        <f>SUM('Step 3'!E43:AB43)</f>
        <v>9955</v>
      </c>
      <c r="F43" s="47">
        <f>SUM('Step 3'!F43:AC43)</f>
        <v>9905</v>
      </c>
      <c r="G43" s="47">
        <f>SUM('Step 3'!G43:AD43)</f>
        <v>9812</v>
      </c>
    </row>
    <row r="44" spans="1:7">
      <c r="A44" s="24" t="s">
        <v>157</v>
      </c>
      <c r="B44" s="47">
        <f>SUM('Step 3'!B44:Y44)</f>
        <v>13050</v>
      </c>
      <c r="C44" s="47">
        <f>SUM('Step 3'!C44:Z44)</f>
        <v>12979</v>
      </c>
      <c r="D44" s="47">
        <f>SUM('Step 3'!D44:AA44)</f>
        <v>12893</v>
      </c>
      <c r="E44" s="47">
        <f>SUM('Step 3'!E44:AB44)</f>
        <v>12802</v>
      </c>
      <c r="F44" s="47">
        <f>SUM('Step 3'!F44:AC44)</f>
        <v>12710</v>
      </c>
      <c r="G44" s="47">
        <f>SUM('Step 3'!G44:AD44)</f>
        <v>12586</v>
      </c>
    </row>
    <row r="45" spans="1:7">
      <c r="A45" s="24" t="s">
        <v>49</v>
      </c>
      <c r="B45" s="47">
        <f>SUM('Step 3'!B45:Y45)</f>
        <v>18568</v>
      </c>
      <c r="C45" s="47">
        <f>SUM('Step 3'!C45:Z45)</f>
        <v>18530</v>
      </c>
      <c r="D45" s="47">
        <f>SUM('Step 3'!D45:AA45)</f>
        <v>18407</v>
      </c>
      <c r="E45" s="47">
        <f>SUM('Step 3'!E45:AB45)</f>
        <v>18298</v>
      </c>
      <c r="F45" s="47">
        <f>SUM('Step 3'!F45:AC45)</f>
        <v>18222</v>
      </c>
      <c r="G45" s="47">
        <f>SUM('Step 3'!G45:AD45)</f>
        <v>18085</v>
      </c>
    </row>
    <row r="46" spans="1:7">
      <c r="A46" s="24" t="s">
        <v>50</v>
      </c>
      <c r="B46" s="47">
        <f>SUM('Step 3'!B46:Y46)</f>
        <v>517896</v>
      </c>
      <c r="C46" s="47">
        <f>SUM('Step 3'!C46:Z46)</f>
        <v>515143</v>
      </c>
      <c r="D46" s="47">
        <f>SUM('Step 3'!D46:AA46)</f>
        <v>511226</v>
      </c>
      <c r="E46" s="47">
        <f>SUM('Step 3'!E46:AB46)</f>
        <v>507483</v>
      </c>
      <c r="F46" s="47">
        <f>SUM('Step 3'!F46:AC46)</f>
        <v>504472</v>
      </c>
      <c r="G46" s="47">
        <f>SUM('Step 3'!G46:AD46)</f>
        <v>500039</v>
      </c>
    </row>
    <row r="47" spans="1:7">
      <c r="A47" s="24" t="s">
        <v>51</v>
      </c>
      <c r="B47" s="47">
        <f>SUM('Step 3'!B47:Y47)</f>
        <v>13183</v>
      </c>
      <c r="C47" s="47">
        <f>SUM('Step 3'!C47:Z47)</f>
        <v>13090</v>
      </c>
      <c r="D47" s="47">
        <f>SUM('Step 3'!D47:AA47)</f>
        <v>12941</v>
      </c>
      <c r="E47" s="47">
        <f>SUM('Step 3'!E47:AB47)</f>
        <v>12797</v>
      </c>
      <c r="F47" s="47">
        <f>SUM('Step 3'!F47:AC47)</f>
        <v>12670</v>
      </c>
      <c r="G47" s="47">
        <f>SUM('Step 3'!G47:AD47)</f>
        <v>12500</v>
      </c>
    </row>
    <row r="48" spans="1:7">
      <c r="A48" s="24" t="s">
        <v>52</v>
      </c>
      <c r="B48" s="47">
        <f>SUM('Step 3'!B48:Y48)</f>
        <v>7802</v>
      </c>
      <c r="C48" s="47">
        <f>SUM('Step 3'!C48:Z48)</f>
        <v>7674</v>
      </c>
      <c r="D48" s="47">
        <f>SUM('Step 3'!D48:AA48)</f>
        <v>7555</v>
      </c>
      <c r="E48" s="47">
        <f>SUM('Step 3'!E48:AB48)</f>
        <v>7469</v>
      </c>
      <c r="F48" s="47">
        <f>SUM('Step 3'!F48:AC48)</f>
        <v>7364</v>
      </c>
      <c r="G48" s="47">
        <f>SUM('Step 3'!G48:AD48)</f>
        <v>7257</v>
      </c>
    </row>
    <row r="49" spans="1:7">
      <c r="A49" s="24" t="s">
        <v>158</v>
      </c>
      <c r="B49" s="47">
        <f>SUM('Step 3'!B49:Y49)</f>
        <v>66549</v>
      </c>
      <c r="C49" s="47">
        <f>SUM('Step 3'!C49:Z49)</f>
        <v>66094</v>
      </c>
      <c r="D49" s="47">
        <f>SUM('Step 3'!D49:AA49)</f>
        <v>65649</v>
      </c>
      <c r="E49" s="47">
        <f>SUM('Step 3'!E49:AB49)</f>
        <v>65170</v>
      </c>
      <c r="F49" s="47">
        <f>SUM('Step 3'!F49:AC49)</f>
        <v>64797</v>
      </c>
      <c r="G49" s="47">
        <f>SUM('Step 3'!G49:AD49)</f>
        <v>64242</v>
      </c>
    </row>
    <row r="50" spans="1:7">
      <c r="A50" s="24" t="s">
        <v>53</v>
      </c>
      <c r="B50" s="47">
        <f>SUM('Step 3'!B50:Y50)</f>
        <v>98493</v>
      </c>
      <c r="C50" s="47">
        <f>SUM('Step 3'!C50:Z50)</f>
        <v>97889</v>
      </c>
      <c r="D50" s="47">
        <f>SUM('Step 3'!D50:AA50)</f>
        <v>97140</v>
      </c>
      <c r="E50" s="47">
        <f>SUM('Step 3'!E50:AB50)</f>
        <v>96349</v>
      </c>
      <c r="F50" s="47">
        <f>SUM('Step 3'!F50:AC50)</f>
        <v>95747</v>
      </c>
      <c r="G50" s="47">
        <f>SUM('Step 3'!G50:AD50)</f>
        <v>94803</v>
      </c>
    </row>
    <row r="51" spans="1:7">
      <c r="A51" s="24" t="s">
        <v>54</v>
      </c>
      <c r="B51" s="47">
        <f>SUM('Step 3'!B51:Y51)</f>
        <v>7322</v>
      </c>
      <c r="C51" s="47">
        <f>SUM('Step 3'!C51:Z51)</f>
        <v>7315</v>
      </c>
      <c r="D51" s="47">
        <f>SUM('Step 3'!D51:AA51)</f>
        <v>7270</v>
      </c>
      <c r="E51" s="47">
        <f>SUM('Step 3'!E51:AB51)</f>
        <v>7212</v>
      </c>
      <c r="F51" s="47">
        <f>SUM('Step 3'!F51:AC51)</f>
        <v>7170</v>
      </c>
      <c r="G51" s="47">
        <f>SUM('Step 3'!G51:AD51)</f>
        <v>7112</v>
      </c>
    </row>
    <row r="52" spans="1:7">
      <c r="A52" s="24" t="s">
        <v>159</v>
      </c>
      <c r="B52" s="47">
        <f>SUM('Step 3'!B52:Y52)</f>
        <v>2041</v>
      </c>
      <c r="C52" s="47">
        <f>SUM('Step 3'!C52:Z52)</f>
        <v>2035</v>
      </c>
      <c r="D52" s="47">
        <f>SUM('Step 3'!D52:AA52)</f>
        <v>2029</v>
      </c>
      <c r="E52" s="47">
        <f>SUM('Step 3'!E52:AB52)</f>
        <v>2018</v>
      </c>
      <c r="F52" s="47">
        <f>SUM('Step 3'!F52:AC52)</f>
        <v>2007</v>
      </c>
      <c r="G52" s="47">
        <f>SUM('Step 3'!G52:AD52)</f>
        <v>1998</v>
      </c>
    </row>
    <row r="53" spans="1:7">
      <c r="A53" s="24" t="s">
        <v>55</v>
      </c>
      <c r="B53" s="47">
        <f>SUM('Step 3'!B53:Y53)</f>
        <v>32914</v>
      </c>
      <c r="C53" s="47">
        <f>SUM('Step 3'!C53:Z53)</f>
        <v>32837</v>
      </c>
      <c r="D53" s="47">
        <f>SUM('Step 3'!D53:AA53)</f>
        <v>32698</v>
      </c>
      <c r="E53" s="47">
        <f>SUM('Step 3'!E53:AB53)</f>
        <v>32543</v>
      </c>
      <c r="F53" s="47">
        <f>SUM('Step 3'!F53:AC53)</f>
        <v>32401</v>
      </c>
      <c r="G53" s="47">
        <f>SUM('Step 3'!G53:AD53)</f>
        <v>32114</v>
      </c>
    </row>
    <row r="54" spans="1:7">
      <c r="A54" s="24" t="s">
        <v>160</v>
      </c>
      <c r="B54" s="47">
        <f>SUM('Step 3'!B54:Y54)</f>
        <v>12850</v>
      </c>
      <c r="C54" s="47">
        <f>SUM('Step 3'!C54:Z54)</f>
        <v>12748</v>
      </c>
      <c r="D54" s="47">
        <f>SUM('Step 3'!D54:AA54)</f>
        <v>12557</v>
      </c>
      <c r="E54" s="47">
        <f>SUM('Step 3'!E54:AB54)</f>
        <v>12388</v>
      </c>
      <c r="F54" s="47">
        <f>SUM('Step 3'!F54:AC54)</f>
        <v>12249</v>
      </c>
      <c r="G54" s="47">
        <f>SUM('Step 3'!G54:AD54)</f>
        <v>12055</v>
      </c>
    </row>
    <row r="55" spans="1:7">
      <c r="A55" s="24" t="s">
        <v>161</v>
      </c>
      <c r="B55" s="47">
        <f>SUM('Step 3'!B55:Y55)</f>
        <v>16639</v>
      </c>
      <c r="C55" s="47">
        <f>SUM('Step 3'!C55:Z55)</f>
        <v>16523</v>
      </c>
      <c r="D55" s="47">
        <f>SUM('Step 3'!D55:AA55)</f>
        <v>16415</v>
      </c>
      <c r="E55" s="47">
        <f>SUM('Step 3'!E55:AB55)</f>
        <v>16285</v>
      </c>
      <c r="F55" s="47">
        <f>SUM('Step 3'!F55:AC55)</f>
        <v>16189</v>
      </c>
      <c r="G55" s="47">
        <f>SUM('Step 3'!G55:AD55)</f>
        <v>16053</v>
      </c>
    </row>
    <row r="56" spans="1:7">
      <c r="A56" s="24" t="s">
        <v>56</v>
      </c>
      <c r="B56" s="47">
        <f>SUM('Step 3'!B56:Y56)</f>
        <v>6000</v>
      </c>
      <c r="C56" s="47">
        <f>SUM('Step 3'!C56:Z56)</f>
        <v>5974</v>
      </c>
      <c r="D56" s="47">
        <f>SUM('Step 3'!D56:AA56)</f>
        <v>5930</v>
      </c>
      <c r="E56" s="47">
        <f>SUM('Step 3'!E56:AB56)</f>
        <v>5890</v>
      </c>
      <c r="F56" s="47">
        <f>SUM('Step 3'!F56:AC56)</f>
        <v>5863</v>
      </c>
      <c r="G56" s="47">
        <f>SUM('Step 3'!G56:AD56)</f>
        <v>5806</v>
      </c>
    </row>
    <row r="57" spans="1:7">
      <c r="A57" s="24" t="s">
        <v>162</v>
      </c>
      <c r="B57" s="47">
        <f>SUM('Step 3'!B57:Y57)</f>
        <v>14370</v>
      </c>
      <c r="C57" s="47">
        <f>SUM('Step 3'!C57:Z57)</f>
        <v>14222</v>
      </c>
      <c r="D57" s="47">
        <f>SUM('Step 3'!D57:AA57)</f>
        <v>14076</v>
      </c>
      <c r="E57" s="47">
        <f>SUM('Step 3'!E57:AB57)</f>
        <v>13929</v>
      </c>
      <c r="F57" s="47">
        <f>SUM('Step 3'!F57:AC57)</f>
        <v>13839</v>
      </c>
      <c r="G57" s="47">
        <f>SUM('Step 3'!G57:AD57)</f>
        <v>13714</v>
      </c>
    </row>
    <row r="58" spans="1:7">
      <c r="A58" s="24" t="s">
        <v>163</v>
      </c>
      <c r="B58" s="47">
        <f>SUM('Step 3'!B58:Y58)</f>
        <v>65389</v>
      </c>
      <c r="C58" s="47">
        <f>SUM('Step 3'!C58:Z58)</f>
        <v>65107</v>
      </c>
      <c r="D58" s="47">
        <f>SUM('Step 3'!D58:AA58)</f>
        <v>64722</v>
      </c>
      <c r="E58" s="47">
        <f>SUM('Step 3'!E58:AB58)</f>
        <v>64398</v>
      </c>
      <c r="F58" s="47">
        <f>SUM('Step 3'!F58:AC58)</f>
        <v>64080</v>
      </c>
      <c r="G58" s="47">
        <f>SUM('Step 3'!G58:AD58)</f>
        <v>63494</v>
      </c>
    </row>
    <row r="59" spans="1:7">
      <c r="A59" s="24" t="s">
        <v>164</v>
      </c>
      <c r="B59" s="47">
        <f>SUM('Step 3'!B59:Y59)</f>
        <v>65894</v>
      </c>
      <c r="C59" s="47">
        <f>SUM('Step 3'!C59:Z59)</f>
        <v>65669</v>
      </c>
      <c r="D59" s="47">
        <f>SUM('Step 3'!D59:AA59)</f>
        <v>65231</v>
      </c>
      <c r="E59" s="47">
        <f>SUM('Step 3'!E59:AB59)</f>
        <v>64637</v>
      </c>
      <c r="F59" s="47">
        <f>SUM('Step 3'!F59:AC59)</f>
        <v>64144</v>
      </c>
      <c r="G59" s="47">
        <f>SUM('Step 3'!G59:AD59)</f>
        <v>63465</v>
      </c>
    </row>
    <row r="60" spans="1:7">
      <c r="A60" s="24" t="s">
        <v>165</v>
      </c>
      <c r="B60" s="47">
        <f>SUM('Step 3'!B60:Y60)</f>
        <v>110896</v>
      </c>
      <c r="C60" s="47">
        <f>SUM('Step 3'!C60:Z60)</f>
        <v>110501</v>
      </c>
      <c r="D60" s="47">
        <f>SUM('Step 3'!D60:AA60)</f>
        <v>110045</v>
      </c>
      <c r="E60" s="47">
        <f>SUM('Step 3'!E60:AB60)</f>
        <v>109689</v>
      </c>
      <c r="F60" s="47">
        <f>SUM('Step 3'!F60:AC60)</f>
        <v>109379</v>
      </c>
      <c r="G60" s="47">
        <f>SUM('Step 3'!G60:AD60)</f>
        <v>108672</v>
      </c>
    </row>
    <row r="61" spans="1:7">
      <c r="A61" s="24" t="s">
        <v>166</v>
      </c>
      <c r="B61" s="47">
        <f>SUM('Step 3'!B61:Y61)</f>
        <v>13150</v>
      </c>
      <c r="C61" s="47">
        <f>SUM('Step 3'!C61:Z61)</f>
        <v>13053</v>
      </c>
      <c r="D61" s="47">
        <f>SUM('Step 3'!D61:AA61)</f>
        <v>12899</v>
      </c>
      <c r="E61" s="47">
        <f>SUM('Step 3'!E61:AB61)</f>
        <v>12817</v>
      </c>
      <c r="F61" s="47">
        <f>SUM('Step 3'!F61:AC61)</f>
        <v>12754</v>
      </c>
      <c r="G61" s="47">
        <f>SUM('Step 3'!G61:AD61)</f>
        <v>12638</v>
      </c>
    </row>
    <row r="62" spans="1:7">
      <c r="A62" s="24" t="s">
        <v>57</v>
      </c>
      <c r="B62" s="47">
        <f>SUM('Step 3'!B62:Y62)</f>
        <v>711030</v>
      </c>
      <c r="C62" s="47">
        <f>SUM('Step 3'!C62:Z62)</f>
        <v>707732</v>
      </c>
      <c r="D62" s="47">
        <f>SUM('Step 3'!D62:AA62)</f>
        <v>703093</v>
      </c>
      <c r="E62" s="47">
        <f>SUM('Step 3'!E62:AB62)</f>
        <v>698853</v>
      </c>
      <c r="F62" s="47">
        <f>SUM('Step 3'!F62:AC62)</f>
        <v>695503</v>
      </c>
      <c r="G62" s="47">
        <f>SUM('Step 3'!G62:AD62)</f>
        <v>690091</v>
      </c>
    </row>
    <row r="63" spans="1:7">
      <c r="A63" s="24" t="s">
        <v>167</v>
      </c>
      <c r="B63" s="47">
        <f>SUM('Step 3'!B63:Y63)</f>
        <v>16498</v>
      </c>
      <c r="C63" s="47">
        <f>SUM('Step 3'!C63:Z63)</f>
        <v>16384</v>
      </c>
      <c r="D63" s="47">
        <f>SUM('Step 3'!D63:AA63)</f>
        <v>16238</v>
      </c>
      <c r="E63" s="47">
        <f>SUM('Step 3'!E63:AB63)</f>
        <v>16140</v>
      </c>
      <c r="F63" s="47">
        <f>SUM('Step 3'!F63:AC63)</f>
        <v>16073</v>
      </c>
      <c r="G63" s="47">
        <f>SUM('Step 3'!G63:AD63)</f>
        <v>15925</v>
      </c>
    </row>
    <row r="64" spans="1:7">
      <c r="A64" s="24" t="s">
        <v>168</v>
      </c>
      <c r="B64" s="47">
        <f>SUM('Step 3'!B64:Y64)</f>
        <v>1917</v>
      </c>
      <c r="C64" s="47">
        <f>SUM('Step 3'!C64:Z64)</f>
        <v>1898</v>
      </c>
      <c r="D64" s="47">
        <f>SUM('Step 3'!D64:AA64)</f>
        <v>1882</v>
      </c>
      <c r="E64" s="47">
        <f>SUM('Step 3'!E64:AB64)</f>
        <v>1865</v>
      </c>
      <c r="F64" s="47">
        <f>SUM('Step 3'!F64:AC64)</f>
        <v>1858</v>
      </c>
      <c r="G64" s="47">
        <f>SUM('Step 3'!G64:AD64)</f>
        <v>1843</v>
      </c>
    </row>
    <row r="65" spans="1:7">
      <c r="A65" s="24" t="s">
        <v>58</v>
      </c>
      <c r="B65" s="47">
        <f>SUM('Step 3'!B65:Y65)</f>
        <v>52265</v>
      </c>
      <c r="C65" s="47">
        <f>SUM('Step 3'!C65:Z65)</f>
        <v>51903</v>
      </c>
      <c r="D65" s="47">
        <f>SUM('Step 3'!D65:AA65)</f>
        <v>51447</v>
      </c>
      <c r="E65" s="47">
        <f>SUM('Step 3'!E65:AB65)</f>
        <v>50965</v>
      </c>
      <c r="F65" s="47">
        <f>SUM('Step 3'!F65:AC65)</f>
        <v>50499</v>
      </c>
      <c r="G65" s="47">
        <f>SUM('Step 3'!G65:AD65)</f>
        <v>49871</v>
      </c>
    </row>
    <row r="66" spans="1:7">
      <c r="A66" s="24" t="s">
        <v>169</v>
      </c>
      <c r="B66" s="47">
        <f>SUM('Step 3'!B66:Y66)</f>
        <v>35534</v>
      </c>
      <c r="C66" s="47">
        <f>SUM('Step 3'!C66:Z66)</f>
        <v>35347</v>
      </c>
      <c r="D66" s="47">
        <f>SUM('Step 3'!D66:AA66)</f>
        <v>35073</v>
      </c>
      <c r="E66" s="47">
        <f>SUM('Step 3'!E66:AB66)</f>
        <v>34803</v>
      </c>
      <c r="F66" s="47">
        <f>SUM('Step 3'!F66:AC66)</f>
        <v>34563</v>
      </c>
      <c r="G66" s="47">
        <f>SUM('Step 3'!G66:AD66)</f>
        <v>34230</v>
      </c>
    </row>
    <row r="67" spans="1:7">
      <c r="A67" s="24" t="s">
        <v>170</v>
      </c>
      <c r="B67" s="47">
        <f>SUM('Step 3'!B67:Y67)</f>
        <v>14357</v>
      </c>
      <c r="C67" s="47">
        <f>SUM('Step 3'!C67:Z67)</f>
        <v>14280</v>
      </c>
      <c r="D67" s="47">
        <f>SUM('Step 3'!D67:AA67)</f>
        <v>14182</v>
      </c>
      <c r="E67" s="47">
        <f>SUM('Step 3'!E67:AB67)</f>
        <v>14138</v>
      </c>
      <c r="F67" s="47">
        <f>SUM('Step 3'!F67:AC67)</f>
        <v>14089</v>
      </c>
      <c r="G67" s="47">
        <f>SUM('Step 3'!G67:AD67)</f>
        <v>13976</v>
      </c>
    </row>
    <row r="68" spans="1:7">
      <c r="A68" s="24" t="s">
        <v>171</v>
      </c>
      <c r="B68" s="47">
        <f>SUM('Step 3'!B68:Y68)</f>
        <v>10209</v>
      </c>
      <c r="C68" s="47">
        <f>SUM('Step 3'!C68:Z68)</f>
        <v>10142</v>
      </c>
      <c r="D68" s="47">
        <f>SUM('Step 3'!D68:AA68)</f>
        <v>10008</v>
      </c>
      <c r="E68" s="47">
        <f>SUM('Step 3'!E68:AB68)</f>
        <v>9884</v>
      </c>
      <c r="F68" s="47">
        <f>SUM('Step 3'!F68:AC68)</f>
        <v>9779</v>
      </c>
      <c r="G68" s="47">
        <f>SUM('Step 3'!G68:AD68)</f>
        <v>9655</v>
      </c>
    </row>
    <row r="69" spans="1:7">
      <c r="A69" s="24" t="s">
        <v>172</v>
      </c>
      <c r="B69" s="47">
        <f>SUM('Step 3'!B69:Y69)</f>
        <v>546293</v>
      </c>
      <c r="C69" s="47">
        <f>SUM('Step 3'!C69:Z69)</f>
        <v>544560</v>
      </c>
      <c r="D69" s="47">
        <f>SUM('Step 3'!D69:AA69)</f>
        <v>541929</v>
      </c>
      <c r="E69" s="47">
        <f>SUM('Step 3'!E69:AB69)</f>
        <v>539461</v>
      </c>
      <c r="F69" s="47">
        <f>SUM('Step 3'!F69:AC69)</f>
        <v>537402</v>
      </c>
      <c r="G69" s="47">
        <f>SUM('Step 3'!G69:AD69)</f>
        <v>533414</v>
      </c>
    </row>
    <row r="70" spans="1:7">
      <c r="A70" s="24" t="s">
        <v>173</v>
      </c>
      <c r="B70" s="47">
        <f>SUM('Step 3'!B70:Y70)</f>
        <v>25143</v>
      </c>
      <c r="C70" s="47">
        <f>SUM('Step 3'!C70:Z70)</f>
        <v>24952</v>
      </c>
      <c r="D70" s="47">
        <f>SUM('Step 3'!D70:AA70)</f>
        <v>24767</v>
      </c>
      <c r="E70" s="47">
        <f>SUM('Step 3'!E70:AB70)</f>
        <v>24585</v>
      </c>
      <c r="F70" s="47">
        <f>SUM('Step 3'!F70:AC70)</f>
        <v>24565</v>
      </c>
      <c r="G70" s="47">
        <f>SUM('Step 3'!G70:AD70)</f>
        <v>24318</v>
      </c>
    </row>
    <row r="71" spans="1:7">
      <c r="A71" s="24" t="s">
        <v>174</v>
      </c>
      <c r="B71" s="47">
        <f>SUM('Step 3'!B71:Y71)</f>
        <v>105641</v>
      </c>
      <c r="C71" s="47">
        <f>SUM('Step 3'!C71:Z71)</f>
        <v>105473</v>
      </c>
      <c r="D71" s="47">
        <f>SUM('Step 3'!D71:AA71)</f>
        <v>104796</v>
      </c>
      <c r="E71" s="47">
        <f>SUM('Step 3'!E71:AB71)</f>
        <v>104276</v>
      </c>
      <c r="F71" s="47">
        <f>SUM('Step 3'!F71:AC71)</f>
        <v>103839</v>
      </c>
      <c r="G71" s="47">
        <f>SUM('Step 3'!G71:AD71)</f>
        <v>102968</v>
      </c>
    </row>
    <row r="72" spans="1:7">
      <c r="A72" s="24" t="s">
        <v>175</v>
      </c>
      <c r="B72" s="47">
        <f>SUM('Step 3'!B72:Y72)</f>
        <v>5475</v>
      </c>
      <c r="C72" s="47">
        <f>SUM('Step 3'!C72:Z72)</f>
        <v>5394</v>
      </c>
      <c r="D72" s="47">
        <f>SUM('Step 3'!D72:AA72)</f>
        <v>5341</v>
      </c>
      <c r="E72" s="47">
        <f>SUM('Step 3'!E72:AB72)</f>
        <v>5281</v>
      </c>
      <c r="F72" s="47">
        <f>SUM('Step 3'!F72:AC72)</f>
        <v>5238</v>
      </c>
      <c r="G72" s="47">
        <f>SUM('Step 3'!G72:AD72)</f>
        <v>5187</v>
      </c>
    </row>
    <row r="73" spans="1:7">
      <c r="A73" s="24" t="s">
        <v>176</v>
      </c>
      <c r="B73" s="47">
        <f>SUM('Step 3'!B73:Y73)</f>
        <v>17849</v>
      </c>
      <c r="C73" s="47">
        <f>SUM('Step 3'!C73:Z73)</f>
        <v>17702</v>
      </c>
      <c r="D73" s="47">
        <f>SUM('Step 3'!D73:AA73)</f>
        <v>17522</v>
      </c>
      <c r="E73" s="47">
        <f>SUM('Step 3'!E73:AB73)</f>
        <v>17367</v>
      </c>
      <c r="F73" s="47">
        <f>SUM('Step 3'!F73:AC73)</f>
        <v>17212</v>
      </c>
      <c r="G73" s="47">
        <f>SUM('Step 3'!G73:AD73)</f>
        <v>16997</v>
      </c>
    </row>
    <row r="74" spans="1:7">
      <c r="A74" s="24" t="s">
        <v>177</v>
      </c>
      <c r="B74" s="47">
        <f>SUM('Step 3'!B74:Y74)</f>
        <v>19226</v>
      </c>
      <c r="C74" s="47">
        <f>SUM('Step 3'!C74:Z74)</f>
        <v>19007</v>
      </c>
      <c r="D74" s="47">
        <f>SUM('Step 3'!D74:AA74)</f>
        <v>18948</v>
      </c>
      <c r="E74" s="47">
        <f>SUM('Step 3'!E74:AB74)</f>
        <v>18866</v>
      </c>
      <c r="F74" s="47">
        <f>SUM('Step 3'!F74:AC74)</f>
        <v>18770</v>
      </c>
      <c r="G74" s="47">
        <f>SUM('Step 3'!G74:AD74)</f>
        <v>18597</v>
      </c>
    </row>
    <row r="75" spans="1:7">
      <c r="A75" s="24" t="s">
        <v>178</v>
      </c>
      <c r="B75" s="47">
        <f>SUM('Step 3'!B75:Y75)</f>
        <v>14877</v>
      </c>
      <c r="C75" s="47">
        <f>SUM('Step 3'!C75:Z75)</f>
        <v>14757</v>
      </c>
      <c r="D75" s="47">
        <f>SUM('Step 3'!D75:AA75)</f>
        <v>14630</v>
      </c>
      <c r="E75" s="47">
        <f>SUM('Step 3'!E75:AB75)</f>
        <v>14520</v>
      </c>
      <c r="F75" s="47">
        <f>SUM('Step 3'!F75:AC75)</f>
        <v>14427</v>
      </c>
      <c r="G75" s="47">
        <f>SUM('Step 3'!G75:AD75)</f>
        <v>14279</v>
      </c>
    </row>
    <row r="76" spans="1:7">
      <c r="A76" s="24" t="s">
        <v>179</v>
      </c>
      <c r="B76" s="47">
        <f>SUM('Step 3'!B76:Y76)</f>
        <v>7344</v>
      </c>
      <c r="C76" s="47">
        <f>SUM('Step 3'!C76:Z76)</f>
        <v>7317</v>
      </c>
      <c r="D76" s="47">
        <f>SUM('Step 3'!D76:AA76)</f>
        <v>7269</v>
      </c>
      <c r="E76" s="47">
        <f>SUM('Step 3'!E76:AB76)</f>
        <v>7210</v>
      </c>
      <c r="F76" s="47">
        <f>SUM('Step 3'!F76:AC76)</f>
        <v>7172</v>
      </c>
      <c r="G76" s="47">
        <f>SUM('Step 3'!G76:AD76)</f>
        <v>7109</v>
      </c>
    </row>
    <row r="77" spans="1:7">
      <c r="A77" s="24" t="s">
        <v>59</v>
      </c>
      <c r="B77" s="47">
        <f>SUM('Step 3'!B77:Y77)</f>
        <v>148989</v>
      </c>
      <c r="C77" s="47">
        <f>SUM('Step 3'!C77:Z77)</f>
        <v>148353</v>
      </c>
      <c r="D77" s="47">
        <f>SUM('Step 3'!D77:AA77)</f>
        <v>147360</v>
      </c>
      <c r="E77" s="47">
        <f>SUM('Step 3'!E77:AB77)</f>
        <v>146340</v>
      </c>
      <c r="F77" s="47">
        <f>SUM('Step 3'!F77:AC77)</f>
        <v>145489</v>
      </c>
      <c r="G77" s="47">
        <f>SUM('Step 3'!G77:AD77)</f>
        <v>144189</v>
      </c>
    </row>
    <row r="78" spans="1:7">
      <c r="A78" s="24" t="s">
        <v>180</v>
      </c>
      <c r="B78" s="47">
        <f>SUM('Step 3'!B78:Y78)</f>
        <v>89177</v>
      </c>
      <c r="C78" s="47">
        <f>SUM('Step 3'!C78:Z78)</f>
        <v>88967</v>
      </c>
      <c r="D78" s="47">
        <f>SUM('Step 3'!D78:AA78)</f>
        <v>88483</v>
      </c>
      <c r="E78" s="47">
        <f>SUM('Step 3'!E78:AB78)</f>
        <v>88068</v>
      </c>
      <c r="F78" s="47">
        <f>SUM('Step 3'!F78:AC78)</f>
        <v>87686</v>
      </c>
      <c r="G78" s="47">
        <f>SUM('Step 3'!G78:AD78)</f>
        <v>87007</v>
      </c>
    </row>
    <row r="79" spans="1:7">
      <c r="A79" s="24" t="s">
        <v>60</v>
      </c>
      <c r="B79" s="47">
        <f>SUM('Step 3'!B79:Y79)</f>
        <v>6126</v>
      </c>
      <c r="C79" s="47">
        <f>SUM('Step 3'!C79:Z79)</f>
        <v>6110</v>
      </c>
      <c r="D79" s="47">
        <f>SUM('Step 3'!D79:AA79)</f>
        <v>6076</v>
      </c>
      <c r="E79" s="47">
        <f>SUM('Step 3'!E79:AB79)</f>
        <v>6047</v>
      </c>
      <c r="F79" s="47">
        <f>SUM('Step 3'!F79:AC79)</f>
        <v>6019</v>
      </c>
      <c r="G79" s="47">
        <f>SUM('Step 3'!G79:AD79)</f>
        <v>5972</v>
      </c>
    </row>
    <row r="80" spans="1:7">
      <c r="A80" s="24" t="s">
        <v>181</v>
      </c>
      <c r="B80" s="47">
        <f>SUM('Step 3'!B80:Y80)</f>
        <v>34732</v>
      </c>
      <c r="C80" s="47">
        <f>SUM('Step 3'!C80:Z80)</f>
        <v>34533</v>
      </c>
      <c r="D80" s="47">
        <f>SUM('Step 3'!D80:AA80)</f>
        <v>34316</v>
      </c>
      <c r="E80" s="47">
        <f>SUM('Step 3'!E80:AB80)</f>
        <v>34108</v>
      </c>
      <c r="F80" s="47">
        <f>SUM('Step 3'!F80:AC80)</f>
        <v>33939</v>
      </c>
      <c r="G80" s="47">
        <f>SUM('Step 3'!G80:AD80)</f>
        <v>33609</v>
      </c>
    </row>
    <row r="81" spans="1:7">
      <c r="A81" s="24" t="s">
        <v>182</v>
      </c>
      <c r="B81" s="47">
        <f>SUM('Step 3'!B81:Y81)</f>
        <v>8075</v>
      </c>
      <c r="C81" s="47">
        <f>SUM('Step 3'!C81:Z81)</f>
        <v>8008</v>
      </c>
      <c r="D81" s="47">
        <f>SUM('Step 3'!D81:AA81)</f>
        <v>7958</v>
      </c>
      <c r="E81" s="47">
        <f>SUM('Step 3'!E81:AB81)</f>
        <v>7914</v>
      </c>
      <c r="F81" s="47">
        <f>SUM('Step 3'!F81:AC81)</f>
        <v>7856</v>
      </c>
      <c r="G81" s="47">
        <f>SUM('Step 3'!G81:AD81)</f>
        <v>7789</v>
      </c>
    </row>
    <row r="82" spans="1:7">
      <c r="A82" s="24" t="s">
        <v>61</v>
      </c>
      <c r="B82" s="47">
        <f>SUM('Step 3'!B82:Y82)</f>
        <v>9791</v>
      </c>
      <c r="C82" s="47">
        <f>SUM('Step 3'!C82:Z82)</f>
        <v>9768</v>
      </c>
      <c r="D82" s="47">
        <f>SUM('Step 3'!D82:AA82)</f>
        <v>9725</v>
      </c>
      <c r="E82" s="47">
        <f>SUM('Step 3'!E82:AB82)</f>
        <v>9630</v>
      </c>
      <c r="F82" s="47">
        <f>SUM('Step 3'!F82:AC82)</f>
        <v>9591</v>
      </c>
      <c r="G82" s="47">
        <f>SUM('Step 3'!G82:AD82)</f>
        <v>9519</v>
      </c>
    </row>
    <row r="83" spans="1:7">
      <c r="A83" s="24" t="s">
        <v>183</v>
      </c>
      <c r="B83" s="47">
        <f>SUM('Step 3'!B83:Y83)</f>
        <v>12790</v>
      </c>
      <c r="C83" s="47">
        <f>SUM('Step 3'!C83:Z83)</f>
        <v>12709</v>
      </c>
      <c r="D83" s="47">
        <f>SUM('Step 3'!D83:AA83)</f>
        <v>12570</v>
      </c>
      <c r="E83" s="47">
        <f>SUM('Step 3'!E83:AB83)</f>
        <v>12423</v>
      </c>
      <c r="F83" s="47">
        <f>SUM('Step 3'!F83:AC83)</f>
        <v>12279</v>
      </c>
      <c r="G83" s="47">
        <f>SUM('Step 3'!G83:AD83)</f>
        <v>12113</v>
      </c>
    </row>
    <row r="84" spans="1:7">
      <c r="A84" s="24" t="s">
        <v>184</v>
      </c>
      <c r="B84" s="47">
        <f>SUM('Step 3'!B84:Y84)</f>
        <v>5974</v>
      </c>
      <c r="C84" s="47">
        <f>SUM('Step 3'!C84:Z84)</f>
        <v>5946</v>
      </c>
      <c r="D84" s="47">
        <f>SUM('Step 3'!D84:AA84)</f>
        <v>5901</v>
      </c>
      <c r="E84" s="47">
        <f>SUM('Step 3'!E84:AB84)</f>
        <v>5871</v>
      </c>
      <c r="F84" s="47">
        <f>SUM('Step 3'!F84:AC84)</f>
        <v>5847</v>
      </c>
      <c r="G84" s="47">
        <f>SUM('Step 3'!G84:AD84)</f>
        <v>5792</v>
      </c>
    </row>
    <row r="85" spans="1:7">
      <c r="A85" s="24" t="s">
        <v>185</v>
      </c>
      <c r="B85" s="47">
        <f>SUM('Step 3'!B85:Y85)</f>
        <v>6164</v>
      </c>
      <c r="C85" s="47">
        <f>SUM('Step 3'!C85:Z85)</f>
        <v>6138</v>
      </c>
      <c r="D85" s="47">
        <f>SUM('Step 3'!D85:AA85)</f>
        <v>6080</v>
      </c>
      <c r="E85" s="47">
        <f>SUM('Step 3'!E85:AB85)</f>
        <v>6022</v>
      </c>
      <c r="F85" s="47">
        <f>SUM('Step 3'!F85:AC85)</f>
        <v>5972</v>
      </c>
      <c r="G85" s="47">
        <f>SUM('Step 3'!G85:AD85)</f>
        <v>5897</v>
      </c>
    </row>
    <row r="86" spans="1:7">
      <c r="A86" s="24" t="s">
        <v>186</v>
      </c>
      <c r="B86" s="47">
        <f>SUM('Step 3'!B86:Y86)</f>
        <v>16880</v>
      </c>
      <c r="C86" s="47">
        <f>SUM('Step 3'!C86:Z86)</f>
        <v>16789</v>
      </c>
      <c r="D86" s="47">
        <f>SUM('Step 3'!D86:AA86)</f>
        <v>16660</v>
      </c>
      <c r="E86" s="47">
        <f>SUM('Step 3'!E86:AB86)</f>
        <v>16547</v>
      </c>
      <c r="F86" s="47">
        <f>SUM('Step 3'!F86:AC86)</f>
        <v>16448</v>
      </c>
      <c r="G86" s="47">
        <f>SUM('Step 3'!G86:AD86)</f>
        <v>16279</v>
      </c>
    </row>
    <row r="87" spans="1:7">
      <c r="A87" s="24" t="s">
        <v>62</v>
      </c>
      <c r="B87" s="47">
        <f>SUM('Step 3'!B87:Y87)</f>
        <v>13235</v>
      </c>
      <c r="C87" s="47">
        <f>SUM('Step 3'!C87:Z87)</f>
        <v>13111</v>
      </c>
      <c r="D87" s="47">
        <f>SUM('Step 3'!D87:AA87)</f>
        <v>12962</v>
      </c>
      <c r="E87" s="47">
        <f>SUM('Step 3'!E87:AB87)</f>
        <v>12851</v>
      </c>
      <c r="F87" s="47">
        <f>SUM('Step 3'!F87:AC87)</f>
        <v>12759</v>
      </c>
      <c r="G87" s="47">
        <f>SUM('Step 3'!G87:AD87)</f>
        <v>12597</v>
      </c>
    </row>
    <row r="88" spans="1:7">
      <c r="A88" s="24" t="s">
        <v>63</v>
      </c>
      <c r="B88" s="47">
        <f>SUM('Step 3'!B88:Y88)</f>
        <v>5651</v>
      </c>
      <c r="C88" s="47">
        <f>SUM('Step 3'!C88:Z88)</f>
        <v>5590</v>
      </c>
      <c r="D88" s="47">
        <f>SUM('Step 3'!D88:AA88)</f>
        <v>5514</v>
      </c>
      <c r="E88" s="47">
        <f>SUM('Step 3'!E88:AB88)</f>
        <v>5436</v>
      </c>
      <c r="F88" s="47">
        <f>SUM('Step 3'!F88:AC88)</f>
        <v>5367</v>
      </c>
      <c r="G88" s="47">
        <f>SUM('Step 3'!G88:AD88)</f>
        <v>5284</v>
      </c>
    </row>
    <row r="89" spans="1:7">
      <c r="A89" s="24" t="s">
        <v>64</v>
      </c>
      <c r="B89" s="47">
        <f>SUM('Step 3'!B89:Y89)</f>
        <v>32197</v>
      </c>
      <c r="C89" s="47">
        <f>SUM('Step 3'!C89:Z89)</f>
        <v>32066</v>
      </c>
      <c r="D89" s="47">
        <f>SUM('Step 3'!D89:AA89)</f>
        <v>31862</v>
      </c>
      <c r="E89" s="47">
        <f>SUM('Step 3'!E89:AB89)</f>
        <v>31613</v>
      </c>
      <c r="F89" s="47">
        <f>SUM('Step 3'!F89:AC89)</f>
        <v>31425</v>
      </c>
      <c r="G89" s="47">
        <f>SUM('Step 3'!G89:AD89)</f>
        <v>31100</v>
      </c>
    </row>
    <row r="90" spans="1:7">
      <c r="A90" s="24" t="s">
        <v>65</v>
      </c>
      <c r="B90" s="47">
        <f>SUM('Step 3'!B90:Y90)</f>
        <v>17202</v>
      </c>
      <c r="C90" s="47">
        <f>SUM('Step 3'!C90:Z90)</f>
        <v>17114</v>
      </c>
      <c r="D90" s="47">
        <f>SUM('Step 3'!D90:AA90)</f>
        <v>17006</v>
      </c>
      <c r="E90" s="47">
        <f>SUM('Step 3'!E90:AB90)</f>
        <v>16904</v>
      </c>
      <c r="F90" s="47">
        <f>SUM('Step 3'!F90:AC90)</f>
        <v>16837</v>
      </c>
      <c r="G90" s="47">
        <f>SUM('Step 3'!G90:AD90)</f>
        <v>16707</v>
      </c>
    </row>
    <row r="91" spans="1:7">
      <c r="A91" s="24" t="s">
        <v>66</v>
      </c>
      <c r="B91" s="47">
        <f>SUM('Step 3'!B91:Y91)</f>
        <v>36369</v>
      </c>
      <c r="C91" s="47">
        <f>SUM('Step 3'!C91:Z91)</f>
        <v>36230</v>
      </c>
      <c r="D91" s="47">
        <f>SUM('Step 3'!D91:AA91)</f>
        <v>35982</v>
      </c>
      <c r="E91" s="47">
        <f>SUM('Step 3'!E91:AB91)</f>
        <v>35763</v>
      </c>
      <c r="F91" s="47">
        <f>SUM('Step 3'!F91:AC91)</f>
        <v>35570</v>
      </c>
      <c r="G91" s="47">
        <f>SUM('Step 3'!G91:AD91)</f>
        <v>35248</v>
      </c>
    </row>
    <row r="92" spans="1:7">
      <c r="A92" s="24" t="s">
        <v>187</v>
      </c>
      <c r="B92" s="47">
        <f>SUM('Step 3'!B92:Y92)</f>
        <v>5163</v>
      </c>
      <c r="C92" s="47">
        <f>SUM('Step 3'!C92:Z92)</f>
        <v>5117</v>
      </c>
      <c r="D92" s="47">
        <f>SUM('Step 3'!D92:AA92)</f>
        <v>5071</v>
      </c>
      <c r="E92" s="47">
        <f>SUM('Step 3'!E92:AB92)</f>
        <v>5013</v>
      </c>
      <c r="F92" s="47">
        <f>SUM('Step 3'!F92:AC92)</f>
        <v>4966</v>
      </c>
      <c r="G92" s="47">
        <f>SUM('Step 3'!G92:AD92)</f>
        <v>4903</v>
      </c>
    </row>
    <row r="93" spans="1:7">
      <c r="A93" s="24" t="s">
        <v>67</v>
      </c>
      <c r="B93" s="47">
        <f>SUM('Step 3'!B93:Y93)</f>
        <v>9709</v>
      </c>
      <c r="C93" s="47">
        <f>SUM('Step 3'!C93:Z93)</f>
        <v>9707</v>
      </c>
      <c r="D93" s="47">
        <f>SUM('Step 3'!D93:AA93)</f>
        <v>9690</v>
      </c>
      <c r="E93" s="47">
        <f>SUM('Step 3'!E93:AB93)</f>
        <v>9675</v>
      </c>
      <c r="F93" s="47">
        <f>SUM('Step 3'!F93:AC93)</f>
        <v>9643</v>
      </c>
      <c r="G93" s="47">
        <f>SUM('Step 3'!G93:AD93)</f>
        <v>9580</v>
      </c>
    </row>
    <row r="94" spans="1:7">
      <c r="A94" s="24" t="s">
        <v>188</v>
      </c>
      <c r="B94" s="47">
        <f>SUM('Step 3'!B94:Y94)</f>
        <v>67525</v>
      </c>
      <c r="C94" s="47">
        <f>SUM('Step 3'!C94:Z94)</f>
        <v>66994</v>
      </c>
      <c r="D94" s="47">
        <f>SUM('Step 3'!D94:AA94)</f>
        <v>66354</v>
      </c>
      <c r="E94" s="47">
        <f>SUM('Step 3'!E94:AB94)</f>
        <v>65738</v>
      </c>
      <c r="F94" s="47">
        <f>SUM('Step 3'!F94:AC94)</f>
        <v>65178</v>
      </c>
      <c r="G94" s="47">
        <f>SUM('Step 3'!G94:AD94)</f>
        <v>64421</v>
      </c>
    </row>
    <row r="95" spans="1:7">
      <c r="A95" s="24" t="s">
        <v>189</v>
      </c>
      <c r="B95" s="47">
        <f>SUM('Step 3'!B95:Y95)</f>
        <v>19238</v>
      </c>
      <c r="C95" s="47">
        <f>SUM('Step 3'!C95:Z95)</f>
        <v>19148</v>
      </c>
      <c r="D95" s="47">
        <f>SUM('Step 3'!D95:AA95)</f>
        <v>19015</v>
      </c>
      <c r="E95" s="47">
        <f>SUM('Step 3'!E95:AB95)</f>
        <v>18905</v>
      </c>
      <c r="F95" s="47">
        <f>SUM('Step 3'!F95:AC95)</f>
        <v>18812</v>
      </c>
      <c r="G95" s="47">
        <f>SUM('Step 3'!G95:AD95)</f>
        <v>18629</v>
      </c>
    </row>
    <row r="96" spans="1:7">
      <c r="A96" s="24" t="s">
        <v>68</v>
      </c>
      <c r="B96" s="47">
        <f>SUM('Step 3'!B96:Y96)</f>
        <v>9738</v>
      </c>
      <c r="C96" s="47">
        <f>SUM('Step 3'!C96:Z96)</f>
        <v>9699</v>
      </c>
      <c r="D96" s="47">
        <f>SUM('Step 3'!D96:AA96)</f>
        <v>9613</v>
      </c>
      <c r="E96" s="47">
        <f>SUM('Step 3'!E96:AB96)</f>
        <v>9501</v>
      </c>
      <c r="F96" s="47">
        <f>SUM('Step 3'!F96:AC96)</f>
        <v>9412</v>
      </c>
      <c r="G96" s="47">
        <f>SUM('Step 3'!G96:AD96)</f>
        <v>9305</v>
      </c>
    </row>
    <row r="97" spans="1:7">
      <c r="A97" s="24" t="s">
        <v>190</v>
      </c>
      <c r="B97" s="47">
        <f>SUM('Step 3'!B97:Y97)</f>
        <v>16193</v>
      </c>
      <c r="C97" s="47">
        <f>SUM('Step 3'!C97:Z97)</f>
        <v>16064</v>
      </c>
      <c r="D97" s="47">
        <f>SUM('Step 3'!D97:AA97)</f>
        <v>15953</v>
      </c>
      <c r="E97" s="47">
        <f>SUM('Step 3'!E97:AB97)</f>
        <v>15842</v>
      </c>
      <c r="F97" s="47">
        <f>SUM('Step 3'!F97:AC97)</f>
        <v>15738</v>
      </c>
      <c r="G97" s="47">
        <f>SUM('Step 3'!G97:AD97)</f>
        <v>15583</v>
      </c>
    </row>
    <row r="98" spans="1:7">
      <c r="A98" s="24" t="s">
        <v>69</v>
      </c>
      <c r="B98" s="47">
        <f>SUM('Step 3'!B98:Y98)</f>
        <v>6535</v>
      </c>
      <c r="C98" s="47">
        <f>SUM('Step 3'!C98:Z98)</f>
        <v>6520</v>
      </c>
      <c r="D98" s="47">
        <f>SUM('Step 3'!D98:AA98)</f>
        <v>6534</v>
      </c>
      <c r="E98" s="47">
        <f>SUM('Step 3'!E98:AB98)</f>
        <v>6511</v>
      </c>
      <c r="F98" s="47">
        <f>SUM('Step 3'!F98:AC98)</f>
        <v>6489</v>
      </c>
      <c r="G98" s="47">
        <f>SUM('Step 3'!G98:AD98)</f>
        <v>6430</v>
      </c>
    </row>
    <row r="99" spans="1:7">
      <c r="A99" s="24" t="s">
        <v>191</v>
      </c>
      <c r="B99" s="47">
        <f>SUM('Step 3'!B99:Y99)</f>
        <v>16479</v>
      </c>
      <c r="C99" s="47">
        <f>SUM('Step 3'!C99:Z99)</f>
        <v>16384</v>
      </c>
      <c r="D99" s="47">
        <f>SUM('Step 3'!D99:AA99)</f>
        <v>16190</v>
      </c>
      <c r="E99" s="47">
        <f>SUM('Step 3'!E99:AB99)</f>
        <v>16005</v>
      </c>
      <c r="F99" s="47">
        <f>SUM('Step 3'!F99:AC99)</f>
        <v>15801</v>
      </c>
      <c r="G99" s="47">
        <f>SUM('Step 3'!G99:AD99)</f>
        <v>15583</v>
      </c>
    </row>
    <row r="100" spans="1:7">
      <c r="A100" s="24" t="s">
        <v>192</v>
      </c>
      <c r="B100" s="47">
        <f>SUM('Step 3'!B100:Y100)</f>
        <v>8727</v>
      </c>
      <c r="C100" s="47">
        <f>SUM('Step 3'!C100:Z100)</f>
        <v>8690</v>
      </c>
      <c r="D100" s="47">
        <f>SUM('Step 3'!D100:AA100)</f>
        <v>8657</v>
      </c>
      <c r="E100" s="47">
        <f>SUM('Step 3'!E100:AB100)</f>
        <v>8606</v>
      </c>
      <c r="F100" s="47">
        <f>SUM('Step 3'!F100:AC100)</f>
        <v>8545</v>
      </c>
      <c r="G100" s="47">
        <f>SUM('Step 3'!G100:AD100)</f>
        <v>8449</v>
      </c>
    </row>
    <row r="101" spans="1:7">
      <c r="A101" s="24" t="s">
        <v>193</v>
      </c>
      <c r="B101" s="47">
        <f>SUM('Step 3'!B101:Y101)</f>
        <v>15632</v>
      </c>
      <c r="C101" s="47">
        <f>SUM('Step 3'!C101:Z101)</f>
        <v>15459</v>
      </c>
      <c r="D101" s="47">
        <f>SUM('Step 3'!D101:AA101)</f>
        <v>15341</v>
      </c>
      <c r="E101" s="47">
        <f>SUM('Step 3'!E101:AB101)</f>
        <v>15177</v>
      </c>
      <c r="F101" s="47">
        <f>SUM('Step 3'!F101:AC101)</f>
        <v>15062</v>
      </c>
      <c r="G101" s="47">
        <f>SUM('Step 3'!G101:AD101)</f>
        <v>14901</v>
      </c>
    </row>
    <row r="102" spans="1:7">
      <c r="A102" s="24" t="s">
        <v>71</v>
      </c>
      <c r="B102" s="47">
        <f>SUM('Step 3'!B102:Y102)</f>
        <v>3552</v>
      </c>
      <c r="C102" s="47">
        <f>SUM('Step 3'!C102:Z102)</f>
        <v>3533</v>
      </c>
      <c r="D102" s="47">
        <f>SUM('Step 3'!D102:AA102)</f>
        <v>3516</v>
      </c>
      <c r="E102" s="47">
        <f>SUM('Step 3'!E102:AB102)</f>
        <v>3501</v>
      </c>
      <c r="F102" s="47">
        <f>SUM('Step 3'!F102:AC102)</f>
        <v>3492</v>
      </c>
      <c r="G102" s="47">
        <f>SUM('Step 3'!G102:AD102)</f>
        <v>3476</v>
      </c>
    </row>
    <row r="103" spans="1:7">
      <c r="A103" s="24" t="s">
        <v>194</v>
      </c>
      <c r="B103" s="47">
        <f>SUM('Step 3'!B103:Y103)</f>
        <v>13853</v>
      </c>
      <c r="C103" s="47">
        <f>SUM('Step 3'!C103:Z103)</f>
        <v>13888</v>
      </c>
      <c r="D103" s="47">
        <f>SUM('Step 3'!D103:AA103)</f>
        <v>13869</v>
      </c>
      <c r="E103" s="47">
        <f>SUM('Step 3'!E103:AB103)</f>
        <v>13838</v>
      </c>
      <c r="F103" s="47">
        <f>SUM('Step 3'!F103:AC103)</f>
        <v>13821</v>
      </c>
      <c r="G103" s="47">
        <f>SUM('Step 3'!G103:AD103)</f>
        <v>13775</v>
      </c>
    </row>
    <row r="104" spans="1:7">
      <c r="A104" s="24" t="s">
        <v>195</v>
      </c>
      <c r="B104" s="47">
        <f>SUM('Step 3'!B104:Y104)</f>
        <v>16926</v>
      </c>
      <c r="C104" s="47">
        <f>SUM('Step 3'!C104:Z104)</f>
        <v>16842</v>
      </c>
      <c r="D104" s="47">
        <f>SUM('Step 3'!D104:AA104)</f>
        <v>16741</v>
      </c>
      <c r="E104" s="47">
        <f>SUM('Step 3'!E104:AB104)</f>
        <v>16649</v>
      </c>
      <c r="F104" s="47">
        <f>SUM('Step 3'!F104:AC104)</f>
        <v>16551</v>
      </c>
      <c r="G104" s="47">
        <f>SUM('Step 3'!G104:AD104)</f>
        <v>16379</v>
      </c>
    </row>
    <row r="105" spans="1:7">
      <c r="A105" s="24" t="s">
        <v>196</v>
      </c>
      <c r="B105" s="47">
        <f>SUM('Step 3'!B105:Y105)</f>
        <v>7173</v>
      </c>
      <c r="C105" s="47">
        <f>SUM('Step 3'!C105:Z105)</f>
        <v>7123</v>
      </c>
      <c r="D105" s="47">
        <f>SUM('Step 3'!D105:AA105)</f>
        <v>7039</v>
      </c>
      <c r="E105" s="47">
        <f>SUM('Step 3'!E105:AB105)</f>
        <v>6959</v>
      </c>
      <c r="F105" s="47">
        <f>SUM('Step 3'!F105:AC105)</f>
        <v>6924</v>
      </c>
      <c r="G105" s="47">
        <f>SUM('Step 3'!G105:AD105)</f>
        <v>6843</v>
      </c>
    </row>
    <row r="106" spans="1:7">
      <c r="A106" s="24" t="s">
        <v>197</v>
      </c>
      <c r="B106" s="47">
        <f>SUM('Step 3'!B106:Y106)</f>
        <v>10808</v>
      </c>
      <c r="C106" s="47">
        <f>SUM('Step 3'!C106:Z106)</f>
        <v>10772</v>
      </c>
      <c r="D106" s="47">
        <f>SUM('Step 3'!D106:AA106)</f>
        <v>10716</v>
      </c>
      <c r="E106" s="47">
        <f>SUM('Step 3'!E106:AB106)</f>
        <v>10664</v>
      </c>
      <c r="F106" s="47">
        <f>SUM('Step 3'!F106:AC106)</f>
        <v>10624</v>
      </c>
      <c r="G106" s="47">
        <f>SUM('Step 3'!G106:AD106)</f>
        <v>10541</v>
      </c>
    </row>
    <row r="107" spans="1:7">
      <c r="A107" s="24" t="s">
        <v>198</v>
      </c>
      <c r="B107" s="47">
        <f>SUM('Step 3'!B107:Y107)</f>
        <v>27601</v>
      </c>
      <c r="C107" s="47">
        <f>SUM('Step 3'!C107:Z107)</f>
        <v>27483</v>
      </c>
      <c r="D107" s="47">
        <f>SUM('Step 3'!D107:AA107)</f>
        <v>27335</v>
      </c>
      <c r="E107" s="47">
        <f>SUM('Step 3'!E107:AB107)</f>
        <v>27181</v>
      </c>
      <c r="F107" s="47">
        <f>SUM('Step 3'!F107:AC107)</f>
        <v>26980</v>
      </c>
      <c r="G107" s="47">
        <f>SUM('Step 3'!G107:AD107)</f>
        <v>26741</v>
      </c>
    </row>
    <row r="108" spans="1:7">
      <c r="A108" s="24" t="s">
        <v>199</v>
      </c>
      <c r="B108" s="47">
        <f>SUM('Step 3'!B108:Y108)</f>
        <v>135388</v>
      </c>
      <c r="C108" s="47">
        <f>SUM('Step 3'!C108:Z108)</f>
        <v>134900</v>
      </c>
      <c r="D108" s="47">
        <f>SUM('Step 3'!D108:AA108)</f>
        <v>134016</v>
      </c>
      <c r="E108" s="47">
        <f>SUM('Step 3'!E108:AB108)</f>
        <v>132916</v>
      </c>
      <c r="F108" s="47">
        <f>SUM('Step 3'!F108:AC108)</f>
        <v>131913</v>
      </c>
      <c r="G108" s="47">
        <f>SUM('Step 3'!G108:AD108)</f>
        <v>130626</v>
      </c>
    </row>
    <row r="109" spans="1:7">
      <c r="A109" s="24" t="s">
        <v>200</v>
      </c>
      <c r="B109" s="47">
        <f>SUM('Step 3'!B109:Y109)</f>
        <v>74892</v>
      </c>
      <c r="C109" s="47">
        <f>SUM('Step 3'!C109:Z109)</f>
        <v>74530</v>
      </c>
      <c r="D109" s="47">
        <f>SUM('Step 3'!D109:AA109)</f>
        <v>74017</v>
      </c>
      <c r="E109" s="47">
        <f>SUM('Step 3'!E109:AB109)</f>
        <v>73503</v>
      </c>
      <c r="F109" s="47">
        <f>SUM('Step 3'!F109:AC109)</f>
        <v>73075</v>
      </c>
      <c r="G109" s="47">
        <f>SUM('Step 3'!G109:AD109)</f>
        <v>72461</v>
      </c>
    </row>
    <row r="110" spans="1:7">
      <c r="A110" s="24" t="s">
        <v>201</v>
      </c>
      <c r="B110" s="47">
        <f>SUM('Step 3'!B110:Y110)</f>
        <v>18317</v>
      </c>
      <c r="C110" s="47">
        <f>SUM('Step 3'!C110:Z110)</f>
        <v>18252</v>
      </c>
      <c r="D110" s="47">
        <f>SUM('Step 3'!D110:AA110)</f>
        <v>18161</v>
      </c>
      <c r="E110" s="47">
        <f>SUM('Step 3'!E110:AB110)</f>
        <v>18091</v>
      </c>
      <c r="F110" s="47">
        <f>SUM('Step 3'!F110:AC110)</f>
        <v>18000</v>
      </c>
      <c r="G110" s="47">
        <f>SUM('Step 3'!G110:AD110)</f>
        <v>17835</v>
      </c>
    </row>
    <row r="111" spans="1:7">
      <c r="A111" s="24" t="s">
        <v>202</v>
      </c>
      <c r="B111" s="47">
        <f>SUM('Step 3'!B111:Y111)</f>
        <v>8541</v>
      </c>
      <c r="C111" s="47">
        <f>SUM('Step 3'!C111:Z111)</f>
        <v>8467</v>
      </c>
      <c r="D111" s="47">
        <f>SUM('Step 3'!D111:AA111)</f>
        <v>8398</v>
      </c>
      <c r="E111" s="47">
        <f>SUM('Step 3'!E111:AB111)</f>
        <v>8363</v>
      </c>
      <c r="F111" s="47">
        <f>SUM('Step 3'!F111:AC111)</f>
        <v>8321</v>
      </c>
      <c r="G111" s="47">
        <f>SUM('Step 3'!G111:AD111)</f>
        <v>8248</v>
      </c>
    </row>
    <row r="112" spans="1:7">
      <c r="A112" s="24" t="s">
        <v>203</v>
      </c>
      <c r="B112" s="47">
        <f>SUM('Step 3'!B112:Y112)</f>
        <v>91253</v>
      </c>
      <c r="C112" s="47">
        <f>SUM('Step 3'!C112:Z112)</f>
        <v>90789</v>
      </c>
      <c r="D112" s="47">
        <f>SUM('Step 3'!D112:AA112)</f>
        <v>90185</v>
      </c>
      <c r="E112" s="47">
        <f>SUM('Step 3'!E112:AB112)</f>
        <v>89669</v>
      </c>
      <c r="F112" s="47">
        <f>SUM('Step 3'!F112:AC112)</f>
        <v>89224</v>
      </c>
      <c r="G112" s="47">
        <f>SUM('Step 3'!G112:AD112)</f>
        <v>88472</v>
      </c>
    </row>
    <row r="113" spans="1:7">
      <c r="A113" s="24" t="s">
        <v>72</v>
      </c>
      <c r="B113" s="47">
        <f>SUM('Step 3'!B113:Y113)</f>
        <v>20350</v>
      </c>
      <c r="C113" s="47">
        <f>SUM('Step 3'!C113:Z113)</f>
        <v>20207</v>
      </c>
      <c r="D113" s="47">
        <f>SUM('Step 3'!D113:AA113)</f>
        <v>19964</v>
      </c>
      <c r="E113" s="47">
        <f>SUM('Step 3'!E113:AB113)</f>
        <v>19733</v>
      </c>
      <c r="F113" s="47">
        <f>SUM('Step 3'!F113:AC113)</f>
        <v>19523</v>
      </c>
      <c r="G113" s="47">
        <f>SUM('Step 3'!G113:AD113)</f>
        <v>19254</v>
      </c>
    </row>
    <row r="114" spans="1:7">
      <c r="A114" s="24" t="s">
        <v>204</v>
      </c>
      <c r="B114" s="47">
        <f>SUM('Step 3'!B114:Y114)</f>
        <v>17261</v>
      </c>
      <c r="C114" s="47">
        <f>SUM('Step 3'!C114:Z114)</f>
        <v>17162</v>
      </c>
      <c r="D114" s="47">
        <f>SUM('Step 3'!D114:AA114)</f>
        <v>17072</v>
      </c>
      <c r="E114" s="47">
        <f>SUM('Step 3'!E114:AB114)</f>
        <v>16982</v>
      </c>
      <c r="F114" s="47">
        <f>SUM('Step 3'!F114:AC114)</f>
        <v>16901</v>
      </c>
      <c r="G114" s="47">
        <f>SUM('Step 3'!G114:AD114)</f>
        <v>16798</v>
      </c>
    </row>
    <row r="115" spans="1:7">
      <c r="A115" s="24" t="s">
        <v>73</v>
      </c>
      <c r="B115" s="47">
        <f>SUM('Step 3'!B115:Y115)</f>
        <v>11450</v>
      </c>
      <c r="C115" s="47">
        <f>SUM('Step 3'!C115:Z115)</f>
        <v>11376</v>
      </c>
      <c r="D115" s="47">
        <f>SUM('Step 3'!D115:AA115)</f>
        <v>11276</v>
      </c>
      <c r="E115" s="47">
        <f>SUM('Step 3'!E115:AB115)</f>
        <v>11173</v>
      </c>
      <c r="F115" s="47">
        <f>SUM('Step 3'!F115:AC115)</f>
        <v>11090</v>
      </c>
      <c r="G115" s="47">
        <f>SUM('Step 3'!G115:AD115)</f>
        <v>10963</v>
      </c>
    </row>
    <row r="116" spans="1:7">
      <c r="A116" s="24" t="s">
        <v>205</v>
      </c>
      <c r="B116" s="47">
        <f>SUM('Step 3'!B116:Y116)</f>
        <v>10918</v>
      </c>
      <c r="C116" s="47">
        <f>SUM('Step 3'!C116:Z116)</f>
        <v>10853</v>
      </c>
      <c r="D116" s="47">
        <f>SUM('Step 3'!D116:AA116)</f>
        <v>10780</v>
      </c>
      <c r="E116" s="47">
        <f>SUM('Step 3'!E116:AB116)</f>
        <v>10714</v>
      </c>
      <c r="F116" s="47">
        <f>SUM('Step 3'!F116:AC116)</f>
        <v>10660</v>
      </c>
      <c r="G116" s="47">
        <f>SUM('Step 3'!G116:AD116)</f>
        <v>10574</v>
      </c>
    </row>
    <row r="117" spans="1:7">
      <c r="A117" s="24" t="s">
        <v>206</v>
      </c>
      <c r="B117" s="47">
        <f>SUM('Step 3'!B117:Y117)</f>
        <v>27679</v>
      </c>
      <c r="C117" s="47">
        <f>SUM('Step 3'!C117:Z117)</f>
        <v>27575</v>
      </c>
      <c r="D117" s="47">
        <f>SUM('Step 3'!D117:AA117)</f>
        <v>27368</v>
      </c>
      <c r="E117" s="47">
        <f>SUM('Step 3'!E117:AB117)</f>
        <v>27133</v>
      </c>
      <c r="F117" s="47">
        <f>SUM('Step 3'!F117:AC117)</f>
        <v>26970</v>
      </c>
      <c r="G117" s="47">
        <f>SUM('Step 3'!G117:AD117)</f>
        <v>26727</v>
      </c>
    </row>
    <row r="118" spans="1:7">
      <c r="A118" s="24" t="s">
        <v>74</v>
      </c>
      <c r="B118" s="47">
        <f>SUM('Step 3'!B118:Y118)</f>
        <v>6075</v>
      </c>
      <c r="C118" s="47">
        <f>SUM('Step 3'!C118:Z118)</f>
        <v>6066</v>
      </c>
      <c r="D118" s="47">
        <f>SUM('Step 3'!D118:AA118)</f>
        <v>6047</v>
      </c>
      <c r="E118" s="47">
        <f>SUM('Step 3'!E118:AB118)</f>
        <v>6031</v>
      </c>
      <c r="F118" s="47">
        <f>SUM('Step 3'!F118:AC118)</f>
        <v>6009</v>
      </c>
      <c r="G118" s="47">
        <f>SUM('Step 3'!G118:AD118)</f>
        <v>5950</v>
      </c>
    </row>
    <row r="119" spans="1:7">
      <c r="A119" s="24" t="s">
        <v>207</v>
      </c>
      <c r="B119" s="47">
        <f>SUM('Step 3'!B119:Y119)</f>
        <v>14255</v>
      </c>
      <c r="C119" s="47">
        <f>SUM('Step 3'!C119:Z119)</f>
        <v>14139</v>
      </c>
      <c r="D119" s="47">
        <f>SUM('Step 3'!D119:AA119)</f>
        <v>14000</v>
      </c>
      <c r="E119" s="47">
        <f>SUM('Step 3'!E119:AB119)</f>
        <v>13868</v>
      </c>
      <c r="F119" s="47">
        <f>SUM('Step 3'!F119:AC119)</f>
        <v>13730</v>
      </c>
      <c r="G119" s="47">
        <f>SUM('Step 3'!G119:AD119)</f>
        <v>13549</v>
      </c>
    </row>
    <row r="120" spans="1:7">
      <c r="A120" s="24" t="s">
        <v>75</v>
      </c>
      <c r="B120" s="47">
        <f>SUM('Step 3'!B120:Y120)</f>
        <v>1385</v>
      </c>
      <c r="C120" s="47">
        <f>SUM('Step 3'!C120:Z120)</f>
        <v>1378</v>
      </c>
      <c r="D120" s="47">
        <f>SUM('Step 3'!D120:AA120)</f>
        <v>1370</v>
      </c>
      <c r="E120" s="47">
        <f>SUM('Step 3'!E120:AB120)</f>
        <v>1361</v>
      </c>
      <c r="F120" s="47">
        <f>SUM('Step 3'!F120:AC120)</f>
        <v>1348</v>
      </c>
      <c r="G120" s="47">
        <f>SUM('Step 3'!G120:AD120)</f>
        <v>1339</v>
      </c>
    </row>
    <row r="121" spans="1:7">
      <c r="A121" s="24" t="s">
        <v>208</v>
      </c>
      <c r="B121" s="47">
        <f>SUM('Step 3'!B121:Y121)</f>
        <v>9953</v>
      </c>
      <c r="C121" s="47">
        <f>SUM('Step 3'!C121:Z121)</f>
        <v>9865</v>
      </c>
      <c r="D121" s="47">
        <f>SUM('Step 3'!D121:AA121)</f>
        <v>9764</v>
      </c>
      <c r="E121" s="47">
        <f>SUM('Step 3'!E121:AB121)</f>
        <v>9677</v>
      </c>
      <c r="F121" s="47">
        <f>SUM('Step 3'!F121:AC121)</f>
        <v>9589</v>
      </c>
      <c r="G121" s="47">
        <f>SUM('Step 3'!G121:AD121)</f>
        <v>9483</v>
      </c>
    </row>
    <row r="122" spans="1:7">
      <c r="A122" s="24" t="s">
        <v>76</v>
      </c>
      <c r="B122" s="47">
        <f>SUM('Step 3'!B122:Y122)</f>
        <v>5171</v>
      </c>
      <c r="C122" s="47">
        <f>SUM('Step 3'!C122:Z122)</f>
        <v>5144</v>
      </c>
      <c r="D122" s="47">
        <f>SUM('Step 3'!D122:AA122)</f>
        <v>5103</v>
      </c>
      <c r="E122" s="47">
        <f>SUM('Step 3'!E122:AB122)</f>
        <v>5069</v>
      </c>
      <c r="F122" s="47">
        <f>SUM('Step 3'!F122:AC122)</f>
        <v>5037</v>
      </c>
      <c r="G122" s="47">
        <f>SUM('Step 3'!G122:AD122)</f>
        <v>4974</v>
      </c>
    </row>
    <row r="123" spans="1:7">
      <c r="A123" s="24" t="s">
        <v>209</v>
      </c>
      <c r="B123" s="47">
        <f>SUM('Step 3'!B123:Y123)</f>
        <v>143564</v>
      </c>
      <c r="C123" s="47">
        <f>SUM('Step 3'!C123:Z123)</f>
        <v>143173</v>
      </c>
      <c r="D123" s="47">
        <f>SUM('Step 3'!D123:AA123)</f>
        <v>142107</v>
      </c>
      <c r="E123" s="47">
        <f>SUM('Step 3'!E123:AB123)</f>
        <v>141048</v>
      </c>
      <c r="F123" s="47">
        <f>SUM('Step 3'!F123:AC123)</f>
        <v>140238</v>
      </c>
      <c r="G123" s="47">
        <f>SUM('Step 3'!G123:AD123)</f>
        <v>139009</v>
      </c>
    </row>
    <row r="124" spans="1:7">
      <c r="A124" s="24" t="s">
        <v>77</v>
      </c>
      <c r="B124" s="47">
        <f>SUM('Step 3'!B124:Y124)</f>
        <v>62993</v>
      </c>
      <c r="C124" s="47">
        <f>SUM('Step 3'!C124:Z124)</f>
        <v>62722</v>
      </c>
      <c r="D124" s="47">
        <f>SUM('Step 3'!D124:AA124)</f>
        <v>62267</v>
      </c>
      <c r="E124" s="47">
        <f>SUM('Step 3'!E124:AB124)</f>
        <v>61844</v>
      </c>
      <c r="F124" s="47">
        <f>SUM('Step 3'!F124:AC124)</f>
        <v>61542</v>
      </c>
      <c r="G124" s="47">
        <f>SUM('Step 3'!G124:AD124)</f>
        <v>61053</v>
      </c>
    </row>
    <row r="125" spans="1:7">
      <c r="A125" s="24" t="s">
        <v>78</v>
      </c>
      <c r="B125" s="47">
        <f>SUM('Step 3'!B125:Y125)</f>
        <v>3293</v>
      </c>
      <c r="C125" s="47">
        <f>SUM('Step 3'!C125:Z125)</f>
        <v>3289</v>
      </c>
      <c r="D125" s="47">
        <f>SUM('Step 3'!D125:AA125)</f>
        <v>3275</v>
      </c>
      <c r="E125" s="47">
        <f>SUM('Step 3'!E125:AB125)</f>
        <v>3260</v>
      </c>
      <c r="F125" s="47">
        <f>SUM('Step 3'!F125:AC125)</f>
        <v>3240</v>
      </c>
      <c r="G125" s="47">
        <f>SUM('Step 3'!G125:AD125)</f>
        <v>3219</v>
      </c>
    </row>
    <row r="126" spans="1:7">
      <c r="A126" s="24" t="s">
        <v>210</v>
      </c>
      <c r="B126" s="47">
        <f>SUM('Step 3'!B126:Y126)</f>
        <v>9807</v>
      </c>
      <c r="C126" s="47">
        <f>SUM('Step 3'!C126:Z126)</f>
        <v>9738</v>
      </c>
      <c r="D126" s="47">
        <f>SUM('Step 3'!D126:AA126)</f>
        <v>9672</v>
      </c>
      <c r="E126" s="47">
        <f>SUM('Step 3'!E126:AB126)</f>
        <v>9600</v>
      </c>
      <c r="F126" s="47">
        <f>SUM('Step 3'!F126:AC126)</f>
        <v>9558</v>
      </c>
      <c r="G126" s="47">
        <f>SUM('Step 3'!G126:AD126)</f>
        <v>9490</v>
      </c>
    </row>
    <row r="127" spans="1:7">
      <c r="A127" s="24" t="s">
        <v>79</v>
      </c>
      <c r="B127" s="47">
        <f>SUM('Step 3'!B127:Y127)</f>
        <v>5958</v>
      </c>
      <c r="C127" s="47">
        <f>SUM('Step 3'!C127:Z127)</f>
        <v>5953</v>
      </c>
      <c r="D127" s="47">
        <f>SUM('Step 3'!D127:AA127)</f>
        <v>5915</v>
      </c>
      <c r="E127" s="47">
        <f>SUM('Step 3'!E127:AB127)</f>
        <v>5868</v>
      </c>
      <c r="F127" s="47">
        <f>SUM('Step 3'!F127:AC127)</f>
        <v>5830</v>
      </c>
      <c r="G127" s="47">
        <f>SUM('Step 3'!G127:AD127)</f>
        <v>5783</v>
      </c>
    </row>
    <row r="128" spans="1:7">
      <c r="A128" s="24" t="s">
        <v>80</v>
      </c>
      <c r="B128" s="47">
        <f>SUM('Step 3'!B128:Y128)</f>
        <v>48947</v>
      </c>
      <c r="C128" s="47">
        <f>SUM('Step 3'!C128:Z128)</f>
        <v>48550</v>
      </c>
      <c r="D128" s="47">
        <f>SUM('Step 3'!D128:AA128)</f>
        <v>47971</v>
      </c>
      <c r="E128" s="47">
        <f>SUM('Step 3'!E128:AB128)</f>
        <v>47389</v>
      </c>
      <c r="F128" s="47">
        <f>SUM('Step 3'!F128:AC128)</f>
        <v>46928</v>
      </c>
      <c r="G128" s="47">
        <f>SUM('Step 3'!G128:AD128)</f>
        <v>46342</v>
      </c>
    </row>
    <row r="129" spans="1:7">
      <c r="A129" s="24" t="s">
        <v>211</v>
      </c>
      <c r="B129" s="47">
        <f>SUM('Step 3'!B129:Y129)</f>
        <v>16337</v>
      </c>
      <c r="C129" s="47">
        <f>SUM('Step 3'!C129:Z129)</f>
        <v>16225</v>
      </c>
      <c r="D129" s="47">
        <f>SUM('Step 3'!D129:AA129)</f>
        <v>16046</v>
      </c>
      <c r="E129" s="47">
        <f>SUM('Step 3'!E129:AB129)</f>
        <v>15869</v>
      </c>
      <c r="F129" s="47">
        <f>SUM('Step 3'!F129:AC129)</f>
        <v>15717</v>
      </c>
      <c r="G129" s="47">
        <f>SUM('Step 3'!G129:AD129)</f>
        <v>15513</v>
      </c>
    </row>
    <row r="130" spans="1:7">
      <c r="A130" s="24" t="s">
        <v>81</v>
      </c>
      <c r="B130" s="47">
        <f>SUM('Step 3'!B130:Y130)</f>
        <v>3452</v>
      </c>
      <c r="C130" s="47">
        <f>SUM('Step 3'!C130:Z130)</f>
        <v>3467</v>
      </c>
      <c r="D130" s="47">
        <f>SUM('Step 3'!D130:AA130)</f>
        <v>3486</v>
      </c>
      <c r="E130" s="47">
        <f>SUM('Step 3'!E130:AB130)</f>
        <v>3479</v>
      </c>
      <c r="F130" s="47">
        <f>SUM('Step 3'!F130:AC130)</f>
        <v>3478</v>
      </c>
      <c r="G130" s="47">
        <f>SUM('Step 3'!G130:AD130)</f>
        <v>3479</v>
      </c>
    </row>
    <row r="131" spans="1:7">
      <c r="A131" s="24" t="s">
        <v>82</v>
      </c>
      <c r="B131" s="47">
        <f>SUM('Step 3'!B131:Y131)</f>
        <v>24543</v>
      </c>
      <c r="C131" s="47">
        <f>SUM('Step 3'!C131:Z131)</f>
        <v>24461</v>
      </c>
      <c r="D131" s="47">
        <f>SUM('Step 3'!D131:AA131)</f>
        <v>24287</v>
      </c>
      <c r="E131" s="47">
        <f>SUM('Step 3'!E131:AB131)</f>
        <v>24125</v>
      </c>
      <c r="F131" s="47">
        <f>SUM('Step 3'!F131:AC131)</f>
        <v>24019</v>
      </c>
      <c r="G131" s="47">
        <f>SUM('Step 3'!G131:AD131)</f>
        <v>23857</v>
      </c>
    </row>
    <row r="132" spans="1:7">
      <c r="A132" s="24" t="s">
        <v>212</v>
      </c>
      <c r="B132" s="47">
        <f>SUM('Step 3'!B132:Y132)</f>
        <v>4726</v>
      </c>
      <c r="C132" s="47">
        <f>SUM('Step 3'!C132:Z132)</f>
        <v>4697</v>
      </c>
      <c r="D132" s="47">
        <f>SUM('Step 3'!D132:AA132)</f>
        <v>4722</v>
      </c>
      <c r="E132" s="47">
        <f>SUM('Step 3'!E132:AB132)</f>
        <v>4681</v>
      </c>
      <c r="F132" s="47">
        <f>SUM('Step 3'!F132:AC132)</f>
        <v>4632</v>
      </c>
      <c r="G132" s="47">
        <f>SUM('Step 3'!G132:AD132)</f>
        <v>4590</v>
      </c>
    </row>
    <row r="133" spans="1:7">
      <c r="A133" s="24" t="s">
        <v>213</v>
      </c>
      <c r="B133" s="47">
        <f>SUM('Step 3'!B133:Y133)</f>
        <v>1025</v>
      </c>
      <c r="C133" s="47">
        <f>SUM('Step 3'!C133:Z133)</f>
        <v>1015</v>
      </c>
      <c r="D133" s="47">
        <f>SUM('Step 3'!D133:AA133)</f>
        <v>1010</v>
      </c>
      <c r="E133" s="47">
        <f>SUM('Step 3'!E133:AB133)</f>
        <v>1002</v>
      </c>
      <c r="F133" s="47">
        <f>SUM('Step 3'!F133:AC133)</f>
        <v>996</v>
      </c>
      <c r="G133" s="47">
        <f>SUM('Step 3'!G133:AD133)</f>
        <v>989</v>
      </c>
    </row>
    <row r="134" spans="1:7">
      <c r="A134" s="24" t="s">
        <v>214</v>
      </c>
      <c r="B134" s="47">
        <f>SUM('Step 3'!B134:Y134)</f>
        <v>12916</v>
      </c>
      <c r="C134" s="47">
        <f>SUM('Step 3'!C134:Z134)</f>
        <v>12843</v>
      </c>
      <c r="D134" s="47">
        <f>SUM('Step 3'!D134:AA134)</f>
        <v>12761</v>
      </c>
      <c r="E134" s="47">
        <f>SUM('Step 3'!E134:AB134)</f>
        <v>12636</v>
      </c>
      <c r="F134" s="47">
        <f>SUM('Step 3'!F134:AC134)</f>
        <v>12573</v>
      </c>
      <c r="G134" s="47">
        <f>SUM('Step 3'!G134:AD134)</f>
        <v>12439</v>
      </c>
    </row>
    <row r="135" spans="1:7">
      <c r="A135" s="24" t="s">
        <v>83</v>
      </c>
      <c r="B135" s="47">
        <f>SUM('Step 3'!B135:Y135)</f>
        <v>6080</v>
      </c>
      <c r="C135" s="47">
        <f>SUM('Step 3'!C135:Z135)</f>
        <v>6165</v>
      </c>
      <c r="D135" s="47">
        <f>SUM('Step 3'!D135:AA135)</f>
        <v>6233</v>
      </c>
      <c r="E135" s="47">
        <f>SUM('Step 3'!E135:AB135)</f>
        <v>6232</v>
      </c>
      <c r="F135" s="47">
        <f>SUM('Step 3'!F135:AC135)</f>
        <v>6252</v>
      </c>
      <c r="G135" s="47">
        <f>SUM('Step 3'!G135:AD135)</f>
        <v>6251</v>
      </c>
    </row>
    <row r="136" spans="1:7">
      <c r="A136" s="24" t="s">
        <v>84</v>
      </c>
      <c r="B136" s="47">
        <f>SUM('Step 3'!B136:Y136)</f>
        <v>9945</v>
      </c>
      <c r="C136" s="47">
        <f>SUM('Step 3'!C136:Z136)</f>
        <v>9927</v>
      </c>
      <c r="D136" s="47">
        <f>SUM('Step 3'!D136:AA136)</f>
        <v>9892</v>
      </c>
      <c r="E136" s="47">
        <f>SUM('Step 3'!E136:AB136)</f>
        <v>9855</v>
      </c>
      <c r="F136" s="47">
        <f>SUM('Step 3'!F136:AC136)</f>
        <v>9833</v>
      </c>
      <c r="G136" s="47">
        <f>SUM('Step 3'!G136:AD136)</f>
        <v>9766</v>
      </c>
    </row>
    <row r="137" spans="1:7">
      <c r="A137" s="24" t="s">
        <v>85</v>
      </c>
      <c r="B137" s="47">
        <f>SUM('Step 3'!B137:Y137)</f>
        <v>6138</v>
      </c>
      <c r="C137" s="47">
        <f>SUM('Step 3'!C137:Z137)</f>
        <v>6148</v>
      </c>
      <c r="D137" s="47">
        <f>SUM('Step 3'!D137:AA137)</f>
        <v>6074</v>
      </c>
      <c r="E137" s="47">
        <f>SUM('Step 3'!E137:AB137)</f>
        <v>6063</v>
      </c>
      <c r="F137" s="47">
        <f>SUM('Step 3'!F137:AC137)</f>
        <v>6050</v>
      </c>
      <c r="G137" s="47">
        <f>SUM('Step 3'!G137:AD137)</f>
        <v>6002</v>
      </c>
    </row>
    <row r="138" spans="1:7">
      <c r="A138" s="24" t="s">
        <v>215</v>
      </c>
      <c r="B138" s="47">
        <f>SUM('Step 3'!B138:Y138)</f>
        <v>27793</v>
      </c>
      <c r="C138" s="47">
        <f>SUM('Step 3'!C138:Z138)</f>
        <v>27617</v>
      </c>
      <c r="D138" s="47">
        <f>SUM('Step 3'!D138:AA138)</f>
        <v>27442</v>
      </c>
      <c r="E138" s="47">
        <f>SUM('Step 3'!E138:AB138)</f>
        <v>27259</v>
      </c>
      <c r="F138" s="47">
        <f>SUM('Step 3'!F138:AC138)</f>
        <v>27120</v>
      </c>
      <c r="G138" s="47">
        <f>SUM('Step 3'!G138:AD138)</f>
        <v>26844</v>
      </c>
    </row>
    <row r="139" spans="1:7">
      <c r="A139" s="24" t="s">
        <v>216</v>
      </c>
      <c r="B139" s="47">
        <f>SUM('Step 3'!B139:Y139)</f>
        <v>25644</v>
      </c>
      <c r="C139" s="47">
        <f>SUM('Step 3'!C139:Z139)</f>
        <v>25495</v>
      </c>
      <c r="D139" s="47">
        <f>SUM('Step 3'!D139:AA139)</f>
        <v>25267</v>
      </c>
      <c r="E139" s="47">
        <f>SUM('Step 3'!E139:AB139)</f>
        <v>25043</v>
      </c>
      <c r="F139" s="47">
        <f>SUM('Step 3'!F139:AC139)</f>
        <v>24863</v>
      </c>
      <c r="G139" s="47">
        <f>SUM('Step 3'!G139:AD139)</f>
        <v>24593</v>
      </c>
    </row>
    <row r="140" spans="1:7">
      <c r="A140" s="24" t="s">
        <v>217</v>
      </c>
      <c r="B140" s="47">
        <f>SUM('Step 3'!B140:Y140)</f>
        <v>23458</v>
      </c>
      <c r="C140" s="47">
        <f>SUM('Step 3'!C140:Z140)</f>
        <v>23260</v>
      </c>
      <c r="D140" s="47">
        <f>SUM('Step 3'!D140:AA140)</f>
        <v>22961</v>
      </c>
      <c r="E140" s="47">
        <f>SUM('Step 3'!E140:AB140)</f>
        <v>22676</v>
      </c>
      <c r="F140" s="47">
        <f>SUM('Step 3'!F140:AC140)</f>
        <v>22557</v>
      </c>
      <c r="G140" s="47">
        <f>SUM('Step 3'!G140:AD140)</f>
        <v>22254</v>
      </c>
    </row>
    <row r="141" spans="1:7">
      <c r="A141" s="24" t="s">
        <v>218</v>
      </c>
      <c r="B141" s="47">
        <f>SUM('Step 3'!B141:Y141)</f>
        <v>7029</v>
      </c>
      <c r="C141" s="47">
        <f>SUM('Step 3'!C141:Z141)</f>
        <v>6974</v>
      </c>
      <c r="D141" s="47">
        <f>SUM('Step 3'!D141:AA141)</f>
        <v>6913</v>
      </c>
      <c r="E141" s="47">
        <f>SUM('Step 3'!E141:AB141)</f>
        <v>6853</v>
      </c>
      <c r="F141" s="47">
        <f>SUM('Step 3'!F141:AC141)</f>
        <v>6802</v>
      </c>
      <c r="G141" s="47">
        <f>SUM('Step 3'!G141:AD141)</f>
        <v>6722</v>
      </c>
    </row>
    <row r="142" spans="1:7">
      <c r="A142" s="24" t="s">
        <v>219</v>
      </c>
      <c r="B142" s="47">
        <f>SUM('Step 3'!B142:Y142)</f>
        <v>5317</v>
      </c>
      <c r="C142" s="47">
        <f>SUM('Step 3'!C142:Z142)</f>
        <v>5293</v>
      </c>
      <c r="D142" s="47">
        <f>SUM('Step 3'!D142:AA142)</f>
        <v>5229</v>
      </c>
      <c r="E142" s="47">
        <f>SUM('Step 3'!E142:AB142)</f>
        <v>5182</v>
      </c>
      <c r="F142" s="47">
        <f>SUM('Step 3'!F142:AC142)</f>
        <v>5171</v>
      </c>
      <c r="G142" s="47">
        <f>SUM('Step 3'!G142:AD142)</f>
        <v>5105</v>
      </c>
    </row>
    <row r="143" spans="1:7">
      <c r="A143" s="24" t="s">
        <v>220</v>
      </c>
      <c r="B143" s="47">
        <f>SUM('Step 3'!B143:Y143)</f>
        <v>48412</v>
      </c>
      <c r="C143" s="47">
        <f>SUM('Step 3'!C143:Z143)</f>
        <v>47600</v>
      </c>
      <c r="D143" s="47">
        <f>SUM('Step 3'!D143:AA143)</f>
        <v>47048</v>
      </c>
      <c r="E143" s="47">
        <f>SUM('Step 3'!E143:AB143)</f>
        <v>46569</v>
      </c>
      <c r="F143" s="47">
        <f>SUM('Step 3'!F143:AC143)</f>
        <v>46116</v>
      </c>
      <c r="G143" s="47">
        <f>SUM('Step 3'!G143:AD143)</f>
        <v>45636</v>
      </c>
    </row>
    <row r="144" spans="1:7">
      <c r="A144" s="24" t="s">
        <v>86</v>
      </c>
      <c r="B144" s="47">
        <f>SUM('Step 3'!B144:Y144)</f>
        <v>5161</v>
      </c>
      <c r="C144" s="47">
        <f>SUM('Step 3'!C144:Z144)</f>
        <v>5187</v>
      </c>
      <c r="D144" s="47">
        <f>SUM('Step 3'!D144:AA144)</f>
        <v>5169</v>
      </c>
      <c r="E144" s="47">
        <f>SUM('Step 3'!E144:AB144)</f>
        <v>5151</v>
      </c>
      <c r="F144" s="47">
        <f>SUM('Step 3'!F144:AC144)</f>
        <v>5136</v>
      </c>
      <c r="G144" s="47">
        <f>SUM('Step 3'!G144:AD144)</f>
        <v>5099</v>
      </c>
    </row>
    <row r="145" spans="1:7">
      <c r="A145" s="24" t="s">
        <v>87</v>
      </c>
      <c r="B145" s="47">
        <f>SUM('Step 3'!B145:Y145)</f>
        <v>6362</v>
      </c>
      <c r="C145" s="47">
        <f>SUM('Step 3'!C145:Z145)</f>
        <v>6336</v>
      </c>
      <c r="D145" s="47">
        <f>SUM('Step 3'!D145:AA145)</f>
        <v>6290</v>
      </c>
      <c r="E145" s="47">
        <f>SUM('Step 3'!E145:AB145)</f>
        <v>6234</v>
      </c>
      <c r="F145" s="47">
        <f>SUM('Step 3'!F145:AC145)</f>
        <v>6196</v>
      </c>
      <c r="G145" s="47">
        <f>SUM('Step 3'!G145:AD145)</f>
        <v>6140</v>
      </c>
    </row>
    <row r="146" spans="1:7">
      <c r="A146" s="24" t="s">
        <v>221</v>
      </c>
      <c r="B146" s="47">
        <f>SUM('Step 3'!B146:Y146)</f>
        <v>12155</v>
      </c>
      <c r="C146" s="47">
        <f>SUM('Step 3'!C146:Z146)</f>
        <v>12070</v>
      </c>
      <c r="D146" s="47">
        <f>SUM('Step 3'!D146:AA146)</f>
        <v>11998</v>
      </c>
      <c r="E146" s="47">
        <f>SUM('Step 3'!E146:AB146)</f>
        <v>11929</v>
      </c>
      <c r="F146" s="47">
        <f>SUM('Step 3'!F146:AC146)</f>
        <v>11872</v>
      </c>
      <c r="G146" s="47">
        <f>SUM('Step 3'!G146:AD146)</f>
        <v>11786</v>
      </c>
    </row>
    <row r="147" spans="1:7">
      <c r="A147" s="24" t="s">
        <v>88</v>
      </c>
      <c r="B147" s="47">
        <f>SUM('Step 3'!B147:Y147)</f>
        <v>18309</v>
      </c>
      <c r="C147" s="47">
        <f>SUM('Step 3'!C147:Z147)</f>
        <v>18181</v>
      </c>
      <c r="D147" s="47">
        <f>SUM('Step 3'!D147:AA147)</f>
        <v>18000</v>
      </c>
      <c r="E147" s="47">
        <f>SUM('Step 3'!E147:AB147)</f>
        <v>17860</v>
      </c>
      <c r="F147" s="47">
        <f>SUM('Step 3'!F147:AC147)</f>
        <v>17727</v>
      </c>
      <c r="G147" s="47">
        <f>SUM('Step 3'!G147:AD147)</f>
        <v>17550</v>
      </c>
    </row>
    <row r="148" spans="1:7">
      <c r="A148" s="24" t="s">
        <v>222</v>
      </c>
      <c r="B148" s="47">
        <f>SUM('Step 3'!B148:Y148)</f>
        <v>41237</v>
      </c>
      <c r="C148" s="47">
        <f>SUM('Step 3'!C148:Z148)</f>
        <v>40971</v>
      </c>
      <c r="D148" s="47">
        <f>SUM('Step 3'!D148:AA148)</f>
        <v>40663</v>
      </c>
      <c r="E148" s="47">
        <f>SUM('Step 3'!E148:AB148)</f>
        <v>40341</v>
      </c>
      <c r="F148" s="47">
        <f>SUM('Step 3'!F148:AC148)</f>
        <v>40058</v>
      </c>
      <c r="G148" s="47">
        <f>SUM('Step 3'!G148:AD148)</f>
        <v>39664</v>
      </c>
    </row>
    <row r="149" spans="1:7">
      <c r="A149" s="24" t="s">
        <v>223</v>
      </c>
      <c r="B149" s="47">
        <f>SUM('Step 3'!B149:Y149)</f>
        <v>52217</v>
      </c>
      <c r="C149" s="47">
        <f>SUM('Step 3'!C149:Z149)</f>
        <v>52050</v>
      </c>
      <c r="D149" s="47">
        <f>SUM('Step 3'!D149:AA149)</f>
        <v>51758</v>
      </c>
      <c r="E149" s="47">
        <f>SUM('Step 3'!E149:AB149)</f>
        <v>51444</v>
      </c>
      <c r="F149" s="47">
        <f>SUM('Step 3'!F149:AC149)</f>
        <v>51166</v>
      </c>
      <c r="G149" s="47">
        <f>SUM('Step 3'!G149:AD149)</f>
        <v>50713</v>
      </c>
    </row>
    <row r="150" spans="1:7">
      <c r="A150" s="24" t="s">
        <v>89</v>
      </c>
      <c r="B150" s="47">
        <f>SUM('Step 3'!B150:Y150)</f>
        <v>21236</v>
      </c>
      <c r="C150" s="47">
        <f>SUM('Step 3'!C150:Z150)</f>
        <v>21025</v>
      </c>
      <c r="D150" s="47">
        <f>SUM('Step 3'!D150:AA150)</f>
        <v>20743</v>
      </c>
      <c r="E150" s="47">
        <f>SUM('Step 3'!E150:AB150)</f>
        <v>20516</v>
      </c>
      <c r="F150" s="47">
        <f>SUM('Step 3'!F150:AC150)</f>
        <v>20299</v>
      </c>
      <c r="G150" s="47">
        <f>SUM('Step 3'!G150:AD150)</f>
        <v>20029</v>
      </c>
    </row>
    <row r="151" spans="1:7">
      <c r="A151" s="24" t="s">
        <v>224</v>
      </c>
      <c r="B151" s="47">
        <f>SUM('Step 3'!B151:Y151)</f>
        <v>4715</v>
      </c>
      <c r="C151" s="47">
        <f>SUM('Step 3'!C151:Z151)</f>
        <v>4682</v>
      </c>
      <c r="D151" s="47">
        <f>SUM('Step 3'!D151:AA151)</f>
        <v>4631</v>
      </c>
      <c r="E151" s="47">
        <f>SUM('Step 3'!E151:AB151)</f>
        <v>4575</v>
      </c>
      <c r="F151" s="47">
        <f>SUM('Step 3'!F151:AC151)</f>
        <v>4538</v>
      </c>
      <c r="G151" s="47">
        <f>SUM('Step 3'!G151:AD151)</f>
        <v>4499</v>
      </c>
    </row>
    <row r="152" spans="1:7">
      <c r="A152" s="24" t="s">
        <v>225</v>
      </c>
      <c r="B152" s="47">
        <f>SUM('Step 3'!B152:Y152)</f>
        <v>11585</v>
      </c>
      <c r="C152" s="47">
        <f>SUM('Step 3'!C152:Z152)</f>
        <v>11567</v>
      </c>
      <c r="D152" s="47">
        <f>SUM('Step 3'!D152:AA152)</f>
        <v>11518</v>
      </c>
      <c r="E152" s="47">
        <f>SUM('Step 3'!E152:AB152)</f>
        <v>11479</v>
      </c>
      <c r="F152" s="47">
        <f>SUM('Step 3'!F152:AC152)</f>
        <v>11449</v>
      </c>
      <c r="G152" s="47">
        <f>SUM('Step 3'!G152:AD152)</f>
        <v>11371</v>
      </c>
    </row>
    <row r="153" spans="1:7">
      <c r="A153" s="24" t="s">
        <v>90</v>
      </c>
      <c r="B153" s="47">
        <f>SUM('Step 3'!B153:Y153)</f>
        <v>19229</v>
      </c>
      <c r="C153" s="47">
        <f>SUM('Step 3'!C153:Z153)</f>
        <v>19138</v>
      </c>
      <c r="D153" s="47">
        <f>SUM('Step 3'!D153:AA153)</f>
        <v>18984</v>
      </c>
      <c r="E153" s="47">
        <f>SUM('Step 3'!E153:AB153)</f>
        <v>18803</v>
      </c>
      <c r="F153" s="47">
        <f>SUM('Step 3'!F153:AC153)</f>
        <v>18654</v>
      </c>
      <c r="G153" s="47">
        <f>SUM('Step 3'!G153:AD153)</f>
        <v>18425</v>
      </c>
    </row>
    <row r="154" spans="1:7">
      <c r="A154" s="24" t="s">
        <v>91</v>
      </c>
      <c r="B154" s="47">
        <f>SUM('Step 3'!B154:Y154)</f>
        <v>2110</v>
      </c>
      <c r="C154" s="47">
        <f>SUM('Step 3'!C154:Z154)</f>
        <v>2133</v>
      </c>
      <c r="D154" s="47">
        <f>SUM('Step 3'!D154:AA154)</f>
        <v>2140</v>
      </c>
      <c r="E154" s="47">
        <f>SUM('Step 3'!E154:AB154)</f>
        <v>2138</v>
      </c>
      <c r="F154" s="47">
        <f>SUM('Step 3'!F154:AC154)</f>
        <v>2144</v>
      </c>
      <c r="G154" s="47">
        <f>SUM('Step 3'!G154:AD154)</f>
        <v>2144</v>
      </c>
    </row>
    <row r="155" spans="1:7">
      <c r="A155" s="24" t="s">
        <v>92</v>
      </c>
      <c r="B155" s="47">
        <f>SUM('Step 3'!B155:Y155)</f>
        <v>4075</v>
      </c>
      <c r="C155" s="47">
        <f>SUM('Step 3'!C155:Z155)</f>
        <v>4020</v>
      </c>
      <c r="D155" s="47">
        <f>SUM('Step 3'!D155:AA155)</f>
        <v>3967</v>
      </c>
      <c r="E155" s="47">
        <f>SUM('Step 3'!E155:AB155)</f>
        <v>3921</v>
      </c>
      <c r="F155" s="47">
        <f>SUM('Step 3'!F155:AC155)</f>
        <v>3899</v>
      </c>
      <c r="G155" s="47">
        <f>SUM('Step 3'!G155:AD155)</f>
        <v>3863</v>
      </c>
    </row>
    <row r="156" spans="1:7">
      <c r="A156" s="24" t="s">
        <v>226</v>
      </c>
      <c r="B156" s="47">
        <f>SUM('Step 3'!B156:Y156)</f>
        <v>16555</v>
      </c>
      <c r="C156" s="47">
        <f>SUM('Step 3'!C156:Z156)</f>
        <v>16486</v>
      </c>
      <c r="D156" s="47">
        <f>SUM('Step 3'!D156:AA156)</f>
        <v>16384</v>
      </c>
      <c r="E156" s="47">
        <f>SUM('Step 3'!E156:AB156)</f>
        <v>16276</v>
      </c>
      <c r="F156" s="47">
        <f>SUM('Step 3'!F156:AC156)</f>
        <v>16172</v>
      </c>
      <c r="G156" s="47">
        <f>SUM('Step 3'!G156:AD156)</f>
        <v>16014</v>
      </c>
    </row>
    <row r="157" spans="1:7">
      <c r="A157" s="24" t="s">
        <v>227</v>
      </c>
      <c r="B157" s="47">
        <f>SUM('Step 3'!B157:Y157)</f>
        <v>67744</v>
      </c>
      <c r="C157" s="47">
        <f>SUM('Step 3'!C157:Z157)</f>
        <v>67463</v>
      </c>
      <c r="D157" s="47">
        <f>SUM('Step 3'!D157:AA157)</f>
        <v>67165</v>
      </c>
      <c r="E157" s="47">
        <f>SUM('Step 3'!E157:AB157)</f>
        <v>66808</v>
      </c>
      <c r="F157" s="47">
        <f>SUM('Step 3'!F157:AC157)</f>
        <v>66297</v>
      </c>
      <c r="G157" s="47">
        <f>SUM('Step 3'!G157:AD157)</f>
        <v>65740</v>
      </c>
    </row>
    <row r="158" spans="1:7">
      <c r="A158" s="24" t="s">
        <v>93</v>
      </c>
      <c r="B158" s="47">
        <f>SUM('Step 3'!B158:Y158)</f>
        <v>4975</v>
      </c>
      <c r="C158" s="47">
        <f>SUM('Step 3'!C158:Z158)</f>
        <v>4947</v>
      </c>
      <c r="D158" s="47">
        <f>SUM('Step 3'!D158:AA158)</f>
        <v>4900</v>
      </c>
      <c r="E158" s="47">
        <f>SUM('Step 3'!E158:AB158)</f>
        <v>4848</v>
      </c>
      <c r="F158" s="47">
        <f>SUM('Step 3'!F158:AC158)</f>
        <v>4800</v>
      </c>
      <c r="G158" s="47">
        <f>SUM('Step 3'!G158:AD158)</f>
        <v>4729</v>
      </c>
    </row>
    <row r="159" spans="1:7">
      <c r="A159" s="24" t="s">
        <v>228</v>
      </c>
      <c r="B159" s="47">
        <f>SUM('Step 3'!B159:Y159)</f>
        <v>6350</v>
      </c>
      <c r="C159" s="47">
        <f>SUM('Step 3'!C159:Z159)</f>
        <v>6296</v>
      </c>
      <c r="D159" s="47">
        <f>SUM('Step 3'!D159:AA159)</f>
        <v>6226</v>
      </c>
      <c r="E159" s="47">
        <f>SUM('Step 3'!E159:AB159)</f>
        <v>6165</v>
      </c>
      <c r="F159" s="47">
        <f>SUM('Step 3'!F159:AC159)</f>
        <v>6094</v>
      </c>
      <c r="G159" s="47">
        <f>SUM('Step 3'!G159:AD159)</f>
        <v>5980</v>
      </c>
    </row>
    <row r="160" spans="1:7">
      <c r="A160" s="24" t="s">
        <v>94</v>
      </c>
      <c r="B160" s="47">
        <f>SUM('Step 3'!B160:Y160)</f>
        <v>5922</v>
      </c>
      <c r="C160" s="47">
        <f>SUM('Step 3'!C160:Z160)</f>
        <v>5904</v>
      </c>
      <c r="D160" s="47">
        <f>SUM('Step 3'!D160:AA160)</f>
        <v>5871</v>
      </c>
      <c r="E160" s="47">
        <f>SUM('Step 3'!E160:AB160)</f>
        <v>5832</v>
      </c>
      <c r="F160" s="47">
        <f>SUM('Step 3'!F160:AC160)</f>
        <v>5809</v>
      </c>
      <c r="G160" s="47">
        <f>SUM('Step 3'!G160:AD160)</f>
        <v>5750</v>
      </c>
    </row>
    <row r="161" spans="1:7">
      <c r="A161" s="24" t="s">
        <v>229</v>
      </c>
      <c r="B161" s="47">
        <f>SUM('Step 3'!B161:Y161)</f>
        <v>13273</v>
      </c>
      <c r="C161" s="47">
        <f>SUM('Step 3'!C161:Z161)</f>
        <v>13203</v>
      </c>
      <c r="D161" s="47">
        <f>SUM('Step 3'!D161:AA161)</f>
        <v>13075</v>
      </c>
      <c r="E161" s="47">
        <f>SUM('Step 3'!E161:AB161)</f>
        <v>12960</v>
      </c>
      <c r="F161" s="47">
        <f>SUM('Step 3'!F161:AC161)</f>
        <v>12858</v>
      </c>
      <c r="G161" s="47">
        <f>SUM('Step 3'!G161:AD161)</f>
        <v>12724</v>
      </c>
    </row>
  </sheetData>
  <conditionalFormatting sqref="A162:A1048576 A1:A2">
    <cfRule type="duplicateValues" dxfId="2" priority="7"/>
  </conditionalFormatting>
  <conditionalFormatting sqref="A73:A161">
    <cfRule type="duplicateValues" dxfId="1" priority="1"/>
  </conditionalFormatting>
  <conditionalFormatting sqref="A3:A72">
    <cfRule type="duplicateValues" dxfId="0" priority="2"/>
  </conditionalFormatting>
  <hyperlinks>
    <hyperlink ref="A2" r:id="rId1" xr:uid="{00000000-0004-0000-05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Nchako</dc:creator>
  <cp:keywords/>
  <dc:description/>
  <cp:lastModifiedBy>Adiaba, Lisa Marie - FNS</cp:lastModifiedBy>
  <cp:revision/>
  <dcterms:created xsi:type="dcterms:W3CDTF">2014-04-29T15:00:15Z</dcterms:created>
  <dcterms:modified xsi:type="dcterms:W3CDTF">2023-06-28T18:04:39Z</dcterms:modified>
  <cp:category/>
  <cp:contentStatus/>
</cp:coreProperties>
</file>